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2221"/>
  <workbookPr showInkAnnotation="0" autoCompressPictures="0"/>
  <bookViews>
    <workbookView xWindow="7760" yWindow="0" windowWidth="17020" windowHeight="16760" tabRatio="500"/>
  </bookViews>
  <sheets>
    <sheet name="Summary" sheetId="1" r:id="rId1"/>
    <sheet name="LTE-Streaming" sheetId="2" r:id="rId2"/>
    <sheet name="LTE-Download Delivery" sheetId="3" r:id="rId3"/>
    <sheet name="Code Performance" sheetId="4" r:id="rId4"/>
    <sheet name="UTRAN-Streaming" sheetId="5" r:id="rId5"/>
    <sheet name="UTRAN-Download Delivery" sheetId="6" r:id="rId6"/>
  </sheets>
  <definedNames>
    <definedName name="_xlnm._FilterDatabase" localSheetId="0" hidden="1">Summary!$A$1:$I$22</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L124" i="3" l="1"/>
  <c r="L123" i="3"/>
  <c r="L119" i="3"/>
  <c r="L118" i="3"/>
  <c r="L114" i="3"/>
  <c r="L113" i="3"/>
  <c r="L109" i="3"/>
  <c r="L108" i="3"/>
  <c r="L104" i="3"/>
  <c r="L103" i="3"/>
  <c r="L99" i="3"/>
  <c r="L98" i="3"/>
  <c r="L94" i="3"/>
  <c r="L93" i="3"/>
  <c r="L89" i="3"/>
  <c r="L88" i="3"/>
  <c r="L84" i="3"/>
  <c r="L83" i="3"/>
  <c r="L79" i="3"/>
  <c r="L78" i="3"/>
  <c r="L74" i="3"/>
  <c r="L73" i="3"/>
  <c r="L69" i="3"/>
  <c r="L68" i="3"/>
  <c r="L64" i="3"/>
  <c r="L63" i="3"/>
  <c r="L59" i="3"/>
  <c r="L58" i="3"/>
  <c r="L54" i="3"/>
  <c r="L53" i="3"/>
  <c r="L49" i="3"/>
  <c r="L48" i="3"/>
  <c r="L44" i="3"/>
  <c r="L43" i="3"/>
  <c r="L39" i="3"/>
  <c r="L38" i="3"/>
  <c r="L34" i="3"/>
  <c r="L33" i="3"/>
  <c r="L29" i="3"/>
  <c r="L28" i="3"/>
  <c r="L24" i="3"/>
  <c r="L23" i="3"/>
  <c r="L19" i="3"/>
  <c r="L18" i="3"/>
  <c r="L14" i="3"/>
  <c r="L13" i="3"/>
  <c r="L9" i="3"/>
  <c r="L8" i="3"/>
</calcChain>
</file>

<file path=xl/comments1.xml><?xml version="1.0" encoding="utf-8"?>
<comments xmlns="http://schemas.openxmlformats.org/spreadsheetml/2006/main">
  <authors>
    <author>etri</author>
    <author>Frederic Gabin</author>
  </authors>
  <commentList>
    <comment ref="H4" authorId="0">
      <text>
        <r>
          <rPr>
            <b/>
            <sz val="9"/>
            <color indexed="81"/>
            <rFont val="Tahoma"/>
            <family val="2"/>
          </rPr>
          <t>etri:</t>
        </r>
        <r>
          <rPr>
            <sz val="9"/>
            <color indexed="81"/>
            <rFont val="Tahoma"/>
            <family val="2"/>
          </rPr>
          <t xml:space="preserve">
Diagrams are enough for explaining of the encoding procedure. 4 types are just examples, any schemes can be adopted and the important thing is data format (e.g., the locations of the repaire symbols and imformation symbols). For spec. only the data format is needed to be defined.</t>
        </r>
      </text>
    </comment>
    <comment ref="H5" authorId="0">
      <text>
        <r>
          <rPr>
            <b/>
            <sz val="9"/>
            <color indexed="81"/>
            <rFont val="Tahoma"/>
            <family val="2"/>
          </rPr>
          <t xml:space="preserve">etri: </t>
        </r>
        <r>
          <rPr>
            <sz val="9"/>
            <color indexed="81"/>
            <rFont val="Tahoma"/>
            <family val="2"/>
          </rPr>
          <t xml:space="preserve">
Like the encoding cases, 4 types of decoding are also examples, any schemes for decoding can be adopted and the important thing is data format (e.g., the locations of repaire symbols and imformation symbols). Again, any algorithm can be used and that can be expressed by the data format and decodiing algorithm can be known easily.</t>
        </r>
      </text>
    </comment>
    <comment ref="H7" authorId="0">
      <text>
        <r>
          <rPr>
            <b/>
            <sz val="9"/>
            <color indexed="81"/>
            <rFont val="Tahoma"/>
            <family val="2"/>
          </rPr>
          <t>etri:</t>
        </r>
        <r>
          <rPr>
            <sz val="9"/>
            <color indexed="81"/>
            <rFont val="Tahoma"/>
            <family val="2"/>
          </rPr>
          <t xml:space="preserve">
Any code can be used, which means not multiple codes olny. It's not a problem to be a single or multiple codes.</t>
        </r>
      </text>
    </comment>
    <comment ref="H8" authorId="0">
      <text>
        <r>
          <rPr>
            <b/>
            <sz val="9"/>
            <color indexed="81"/>
            <rFont val="Tahoma"/>
            <family val="2"/>
          </rPr>
          <t>etri:</t>
        </r>
        <r>
          <rPr>
            <sz val="9"/>
            <color indexed="81"/>
            <rFont val="Tahoma"/>
            <family val="2"/>
          </rPr>
          <t xml:space="preserve">
It's for streaming service olny; "not applicable" is more accurate term than the" not available"</t>
        </r>
      </text>
    </comment>
    <comment ref="H9" authorId="0">
      <text>
        <r>
          <rPr>
            <b/>
            <sz val="9"/>
            <color indexed="81"/>
            <rFont val="Tahoma"/>
            <family val="2"/>
          </rPr>
          <t>etri:</t>
        </r>
        <r>
          <rPr>
            <sz val="9"/>
            <color indexed="81"/>
            <rFont val="Tahoma"/>
            <family val="2"/>
          </rPr>
          <t xml:space="preserve">
I attached draft CR. You may miss the attatched CR; please check.</t>
        </r>
      </text>
    </comment>
    <comment ref="H11" authorId="0">
      <text>
        <r>
          <rPr>
            <b/>
            <sz val="9"/>
            <color indexed="81"/>
            <rFont val="Tahoma"/>
            <family val="2"/>
          </rPr>
          <t>etri:</t>
        </r>
        <r>
          <rPr>
            <sz val="9"/>
            <color indexed="81"/>
            <rFont val="Tahoma"/>
            <family val="2"/>
          </rPr>
          <t xml:space="preserve">
All can be verified by analytic methods in wich the contribution document includes. And simple simulation can give the proof of the algorithm. I will give the information if you want.</t>
        </r>
      </text>
    </comment>
    <comment ref="H12" authorId="0">
      <text>
        <r>
          <rPr>
            <b/>
            <sz val="9"/>
            <color indexed="81"/>
            <rFont val="Tahoma"/>
            <family val="2"/>
          </rPr>
          <t>etri:</t>
        </r>
        <r>
          <rPr>
            <sz val="9"/>
            <color indexed="81"/>
            <rFont val="Tahoma"/>
            <family val="2"/>
          </rPr>
          <t xml:space="preserve">
The resulting graphs are saying the results of the cases </t>
        </r>
      </text>
    </comment>
    <comment ref="E13" authorId="1">
      <text>
        <r>
          <rPr>
            <b/>
            <sz val="9"/>
            <color indexed="81"/>
            <rFont val="Tahoma"/>
            <family val="2"/>
          </rPr>
          <t>Frederic Gabin:</t>
        </r>
        <r>
          <rPr>
            <sz val="9"/>
            <color indexed="81"/>
            <rFont val="Tahoma"/>
            <family val="2"/>
          </rPr>
          <t xml:space="preserve">
updated
</t>
        </r>
      </text>
    </comment>
    <comment ref="H13" authorId="0">
      <text>
        <r>
          <rPr>
            <b/>
            <sz val="9"/>
            <color indexed="81"/>
            <rFont val="Tahoma"/>
            <family val="2"/>
          </rPr>
          <t>etri:</t>
        </r>
        <r>
          <rPr>
            <sz val="9"/>
            <color indexed="81"/>
            <rFont val="Tahoma"/>
            <family val="2"/>
          </rPr>
          <t xml:space="preserve">
for all cases, it is assumed perfect code which is O=0 of 100%</t>
        </r>
      </text>
    </comment>
    <comment ref="H14" authorId="0">
      <text>
        <r>
          <rPr>
            <b/>
            <sz val="9"/>
            <color indexed="81"/>
            <rFont val="Tahoma"/>
            <family val="2"/>
          </rPr>
          <t>etri:</t>
        </r>
        <r>
          <rPr>
            <sz val="9"/>
            <color indexed="81"/>
            <rFont val="Tahoma"/>
            <family val="2"/>
          </rPr>
          <t xml:space="preserve">
Again, for all cases, it is assumed perfect code which is O=0 of 100%</t>
        </r>
      </text>
    </comment>
    <comment ref="H15" authorId="0">
      <text>
        <r>
          <rPr>
            <b/>
            <sz val="9"/>
            <color indexed="81"/>
            <rFont val="Tahoma"/>
            <family val="2"/>
          </rPr>
          <t>etri:</t>
        </r>
        <r>
          <rPr>
            <sz val="9"/>
            <color indexed="81"/>
            <rFont val="Tahoma"/>
            <family val="2"/>
          </rPr>
          <t xml:space="preserve">
This is design choice. The more encoding latency, the better performace. However, no encoding latency can be possilbe but in this case more decdong latency is needed.</t>
        </r>
      </text>
    </comment>
    <comment ref="H16" authorId="0">
      <text>
        <r>
          <rPr>
            <b/>
            <sz val="9"/>
            <color indexed="81"/>
            <rFont val="Tahoma"/>
            <family val="2"/>
          </rPr>
          <t>etri:</t>
        </r>
        <r>
          <rPr>
            <sz val="9"/>
            <color indexed="81"/>
            <rFont val="Tahoma"/>
            <family val="2"/>
          </rPr>
          <t xml:space="preserve">
No decoding latency is possilble but in this case encoding latency is needed. This case can be seen in the GD-FEC type 1 encoding/decoding in the contribution document.</t>
        </r>
      </text>
    </comment>
    <comment ref="H17" authorId="0">
      <text>
        <r>
          <rPr>
            <b/>
            <sz val="9"/>
            <color indexed="81"/>
            <rFont val="Tahoma"/>
            <family val="2"/>
          </rPr>
          <t>etri:</t>
        </r>
        <r>
          <rPr>
            <sz val="9"/>
            <color indexed="81"/>
            <rFont val="Tahoma"/>
            <family val="2"/>
          </rPr>
          <t xml:space="preserve">
This is design choice too. The more encoding sw complexity, the better performace. However, few encoding sw complexity can be possilbe but in this case more decdong sw complexity is needed. For example simple repeatition is adopted, no calculation is need.</t>
        </r>
      </text>
    </comment>
    <comment ref="H18" authorId="0">
      <text>
        <r>
          <rPr>
            <b/>
            <sz val="9"/>
            <color indexed="81"/>
            <rFont val="Tahoma"/>
            <family val="2"/>
          </rPr>
          <t>etri:</t>
        </r>
        <r>
          <rPr>
            <sz val="9"/>
            <color indexed="81"/>
            <rFont val="Tahoma"/>
            <family val="2"/>
          </rPr>
          <t xml:space="preserve">
For example simple repeatition is adopted, no calculation is need.</t>
        </r>
      </text>
    </comment>
    <comment ref="H22" authorId="0">
      <text>
        <r>
          <rPr>
            <b/>
            <sz val="9"/>
            <color indexed="81"/>
            <rFont val="Tahoma"/>
            <family val="2"/>
          </rPr>
          <t>etri:</t>
        </r>
        <r>
          <rPr>
            <sz val="9"/>
            <color indexed="81"/>
            <rFont val="Tahoma"/>
            <family val="2"/>
          </rPr>
          <t xml:space="preserve">
It can use any FEC code. For simple application, just repeating is also possible, but more advanced FEC give better performance.</t>
        </r>
      </text>
    </comment>
  </commentList>
</comments>
</file>

<file path=xl/sharedStrings.xml><?xml version="1.0" encoding="utf-8"?>
<sst xmlns="http://schemas.openxmlformats.org/spreadsheetml/2006/main" count="4092" uniqueCount="757">
  <si>
    <t>Criteria</t>
  </si>
  <si>
    <t>Encoding latency</t>
  </si>
  <si>
    <t>Decoding latency</t>
  </si>
  <si>
    <t>Encoder SW complexity</t>
  </si>
  <si>
    <t>Decoder SW complexity</t>
  </si>
  <si>
    <t>Decoding memory requirements</t>
  </si>
  <si>
    <t xml:space="preserve">Footprint requirements </t>
  </si>
  <si>
    <t xml:space="preserve">Implementation choices/options </t>
  </si>
  <si>
    <t>MBMS FEC</t>
  </si>
  <si>
    <t>Submission Document</t>
  </si>
  <si>
    <t>FEC encoder description</t>
  </si>
  <si>
    <t>FEC decoder description</t>
  </si>
  <si>
    <t>Standard</t>
  </si>
  <si>
    <t>Single code</t>
  </si>
  <si>
    <t>Draft CR Download Delivery</t>
  </si>
  <si>
    <t>Draft CR Streaming Delivery</t>
  </si>
  <si>
    <t>Committment on Test Vectors</t>
  </si>
  <si>
    <t>Verification possibility</t>
  </si>
  <si>
    <t>Expway</t>
  </si>
  <si>
    <t>Broadcom #1</t>
  </si>
  <si>
    <t>Broadcom #2</t>
  </si>
  <si>
    <t>Qualcomm</t>
  </si>
  <si>
    <t>ETRI</t>
  </si>
  <si>
    <t>Samsung</t>
  </si>
  <si>
    <t>S4-120570</t>
  </si>
  <si>
    <t>S4-120571</t>
  </si>
  <si>
    <t>S4-120633</t>
  </si>
  <si>
    <t>S4-120719</t>
  </si>
  <si>
    <t>IETF RFC5053, section 5.4</t>
  </si>
  <si>
    <t>IETF RFC5053, section 5.5</t>
  </si>
  <si>
    <t>code: IETF RFC5053
download: IETF RFC5053
streaming: 3GPP MBMS, IETF draft-fecframe-raptor-11</t>
  </si>
  <si>
    <t>yes</t>
  </si>
  <si>
    <t>Code Properties</t>
  </si>
  <si>
    <t>TS26.346</t>
  </si>
  <si>
    <t>n/a</t>
  </si>
  <si>
    <t>P(O=0) = 0.45 to 0.99
P(O=1) = 0.22 to 0.97
P(O=2) = 0.16 to 0.90 (for relevant codes)
P(O=5) = 0.03 to 0.56 (for relevant codes)</t>
  </si>
  <si>
    <t>The systematic encoding latency of the code is zero the code is a systematic code. Encoding speed is at several magnitudes (10e3 - 10e4) times faster than the real-time speed. For a high-end BMSC server significantly high encoding speeds are  achieved. Therefore, encoding latency is in milliseconds range for typical streaming applications.</t>
  </si>
  <si>
    <t>subblock size restricted to 256 kByte
decoding memory at most 4 times subblock size, i.e. 1MByte</t>
  </si>
  <si>
    <t xml:space="preserve">70-80 kByte </t>
  </si>
  <si>
    <t>available</t>
  </si>
  <si>
    <t>120 kByte</t>
  </si>
  <si>
    <t>In terms of deployments, the supported platforms of the 6330 code are:
Linux x86 32-bit and 64-bit,
Windows x86 32-bit and 64-bit,
Solaris/SPARC8, 
Android/ARM,
Linux/ARM,
Linux/SH4,
Mac OS X 32-bit and 64-bit,
IOS/ARM.
The 6330 code is deployed in
Large file distribution over satellite for digital cinema
HD video-conference systems
Mobile Electronic News Gathering devices using multiple bonded cellular streams</t>
  </si>
  <si>
    <t>IETF RFC6330, section 5.3</t>
  </si>
  <si>
    <t>IETF RFC6330, section 5.4 and 5.8</t>
  </si>
  <si>
    <t>code: IETF RFC 6330
download: IETF RFC 6330 (FEC Encoding ID 6)
streaming: IETF draft-ietf-fecframe-raptor (FEC Encoding ID XXX2)</t>
  </si>
  <si>
    <t>single code</t>
  </si>
  <si>
    <t>P(O=0) = 0.005 
P(O=1) = 2.5e-5
P(O=2) = 3e-7
P(O=5) = 0</t>
  </si>
  <si>
    <t>subblock size restricted to 1 MByte decoding memory at most 4 times subblock size, i.e. 4MByte</t>
  </si>
  <si>
    <t>ARM platform is less than 70 kByte (program and data)
less than 90 kByte on x86 PC platforms.</t>
  </si>
  <si>
    <t xml:space="preserve">Encoding speeds in excess of 2 Gbps per core are achieved on a laptop, with Intel Core2Duo CPU at 2.66 GHz, when encoding a 1 MBit/s DASH stream, with segments of 4 seconds duration, to protect against losses for the 20% Markov model error rate.  Note that the encoding and decoding operations are essentially symmetric </t>
  </si>
  <si>
    <t>Combination of IETF RFC5170 and IETF RFC5510</t>
  </si>
  <si>
    <t>Combination of IETF RFC5170 and IETF RFC5510
multiple decoders for IETF RFC 5170: IT and ML</t>
  </si>
  <si>
    <t>code: combinaton of IETF RFC5170 &amp; IETF RFC5510
download: combination of IETF RFC5170 &amp; IETF RFC5510
streaming: n/a</t>
  </si>
  <si>
    <t>two codes RS and LDPC N1=7 (other N1s are used as well)</t>
  </si>
  <si>
    <t>P(O=0) = 0 to 1
P(O=1) = 0 to 1
P(O=2) = 0 to 1
P(O=5) = 0 to 1 (for relevant codes)</t>
  </si>
  <si>
    <t>On Xeon 5120/1.87 GHz, 64-bits Linux,  speeds over 2.5 Gbps for regular block sizes and still around 2 Gbps for very large blocks for LDPC code.  On Xeon 5120/1.87 GHz, 64-bits Linux,  speeds ranging from 900 Mbps to 58 Mbps for RS code.</t>
  </si>
  <si>
    <t>LDPC 3.6 to 173 XOR operations per symbol 
RS decoding speed 21 - 57 Mbps on Galaxy S2</t>
  </si>
  <si>
    <t>3GPP standard since 2006 and integrated in different platforms/devices.  Adopted into multiple broadcast/multicast standards.</t>
  </si>
  <si>
    <t>Both Reed-Solomon and LDPC are widely used in the broadcast industry and several open implementations exist for both of them: open source or not, hardware or software.</t>
  </si>
  <si>
    <t>Section 2</t>
  </si>
  <si>
    <t>Section 3</t>
  </si>
  <si>
    <t>The supercharged code is being standardized by IETF.  Completion of the standardization process is expected in the coming months.
(no reference available)</t>
  </si>
  <si>
    <t>available
encoding ID 7
reference to Timothy A. Davis, “Direct Methods for Sparse Linear Systems” SIAM, Philadelphia, Pa (2006) and S4-120570</t>
  </si>
  <si>
    <t>80 kByte</t>
  </si>
  <si>
    <t>Assuming a MBMS server with 3GHz quad core x86, encoding latency for a 4 second 1MBit/s stream is approximately 1ms.</t>
  </si>
  <si>
    <t>Assuming a 1GHz ARM Cortex A9, 512KB L2 Cache, decoding latency for a 4 second 1MBit/s stream is approximately 20ms.</t>
  </si>
  <si>
    <t>The Supercharged code has been ported to Windows, Linux, and Android operating systems.  It has been ported to ARM and x86 processors.  Ports for other operating systems and processors are planned.</t>
  </si>
  <si>
    <t>The SR-RS coding scheme is being standardized by IETF.  Completion of the standardization process is expected in the coming months
(no reference available)</t>
  </si>
  <si>
    <t>available
encoding ID 8
F.J. McWilliams and N.J.A. Sloane, The Theory of Error-Correcting Codes, North-Holland, Mathematical Library, 1998</t>
  </si>
  <si>
    <t>P(O=0) = 0
P(O=1) = 0
P(O=2) = 0
P(O=5) = 0</t>
  </si>
  <si>
    <r>
      <t>H(O=0</t>
    </r>
    <r>
      <rPr>
        <sz val="12"/>
        <rFont val="Calibri"/>
      </rPr>
      <t>) = 47</t>
    </r>
    <r>
      <rPr>
        <sz val="12"/>
        <color theme="1"/>
        <rFont val="Calibri"/>
        <family val="2"/>
        <scheme val="minor"/>
      </rPr>
      <t xml:space="preserve">
H(0 &lt; O&lt;=0.2) = 40
H(0.2 &lt; O&lt;=0.5) = 14
H(0.5 &lt; O&lt;=1) = 10
H(1 &lt; O &lt;= 2) = 4
H(2 &lt;O &lt;= 3) = 1
H(O &gt; 3) =0
E{O}=0.17
</t>
    </r>
    <r>
      <rPr>
        <sz val="12"/>
        <color indexed="10"/>
        <rFont val="Calibri"/>
        <family val="2"/>
      </rPr>
      <t>H(O&lt;0) = 4</t>
    </r>
  </si>
  <si>
    <r>
      <t>H(O=0</t>
    </r>
    <r>
      <rPr>
        <sz val="12"/>
        <rFont val="Calibri"/>
      </rPr>
      <t>) = 23</t>
    </r>
    <r>
      <rPr>
        <sz val="12"/>
        <color theme="1"/>
        <rFont val="Calibri"/>
        <family val="2"/>
        <scheme val="minor"/>
      </rPr>
      <t xml:space="preserve">
H(0 &lt; O&lt;=0.2) = 21
H(0.2 &lt; O&lt;=0.5) = 25
H(0.5 &lt; O&lt;=1) = 18
H(1 &lt; O &lt;= 2) = 22
H(2 &lt;O &lt;= 3) = 8
H(O &gt; 3) =0
E{O}=0.59
</t>
    </r>
    <r>
      <rPr>
        <sz val="12"/>
        <color indexed="10"/>
        <rFont val="Calibri"/>
        <family val="2"/>
      </rPr>
      <t>H(O&lt;0) = 3</t>
    </r>
  </si>
  <si>
    <t>H(O=0) = 12
H(0 &lt; O&lt;=0.2) = 40
H(0.2 &lt; O&lt;=0.5) = 11
H(0.5 &lt; O&lt;=1) = 17
H(1 &lt;O &lt;= 2) = 19
H(2 &lt;O &lt;= 3) = 21
H(O &gt; 3) =0
E{O}=0.83</t>
  </si>
  <si>
    <t>H(O=0) = 65
H(0 &lt; O&lt;=0.2) = 16
H(0.2 &lt; O&lt;=0.5) = 22
H(0.5 &lt; O&lt;=1) = 11
H(1 &lt;O &lt;= 2) = 6
H(2 &lt;O &lt;= 3) = 0
H(O &gt; 3) =0
E{O}=0.2</t>
  </si>
  <si>
    <t xml:space="preserve">The SR-RS code has been ported to Windows, Linux, and Android operating systems.  It has been ported to ARM and x86 processors.  Ports for other operating systems and processors are planned. 
Due to its highly structured construction, SR-RS coding scheme is ideally suited for hardware acceleration. </t>
  </si>
  <si>
    <t>4 types in Section 2
only diagrams</t>
  </si>
  <si>
    <t>2 decoders in Section 3 - no implementation</t>
  </si>
  <si>
    <t>not available</t>
  </si>
  <si>
    <t>multiple codes</t>
  </si>
  <si>
    <t>no</t>
  </si>
  <si>
    <t>not applicable</t>
  </si>
  <si>
    <t>The proposed source block construction is not directly related to definition of repair packets. Therefore, any FEC encoding algorithms is acceptable, including the existing FEC encoder in TS26.346</t>
  </si>
  <si>
    <t>The decoding algorithm for the proposed source block structure is exactly the same as the sub-symbol based decoding algorithm for download delivery in TS26.346. Therefore, if any FEC decoder employs the sub-symbol based decoding algorithm, it can use to decode the proposed source block itself.</t>
  </si>
  <si>
    <t>the decoding algorithm for the proposed source block structure is exactly the same as the sub-symbol based decoding algorithm for download delivery in TS26.346. Therefore, if any FEC decoder employs the sub-symbol based decoding algorithm, it can use to decode the proposed source block itself.</t>
  </si>
  <si>
    <t>Submission Date</t>
  </si>
  <si>
    <t>S4-120773</t>
  </si>
  <si>
    <t>S4-120616 &amp; S4-120717</t>
  </si>
  <si>
    <t>Qaulcomm</t>
  </si>
  <si>
    <t>Broadcom Ideal</t>
  </si>
  <si>
    <t>Test Case</t>
  </si>
  <si>
    <t>Error conditions</t>
  </si>
  <si>
    <t>Segment</t>
  </si>
  <si>
    <t>Bearer</t>
  </si>
  <si>
    <t>Supported</t>
  </si>
  <si>
    <t xml:space="preserve">[T; N'; G; K] </t>
  </si>
  <si>
    <t xml:space="preserve">[T; K; N; G] </t>
  </si>
  <si>
    <t xml:space="preserve">[T; K; N'; G] </t>
  </si>
  <si>
    <t>Maximum achievable</t>
  </si>
  <si>
    <t>T</t>
  </si>
  <si>
    <t>N</t>
  </si>
  <si>
    <t>G</t>
  </si>
  <si>
    <t>K</t>
  </si>
  <si>
    <t>Duration</t>
  </si>
  <si>
    <t>Bitrate</t>
  </si>
  <si>
    <t>Media Bitrate</t>
  </si>
  <si>
    <t>media rate</t>
  </si>
  <si>
    <t>in seconds</t>
  </si>
  <si>
    <t>kbit/s</t>
  </si>
  <si>
    <t>LDPC+RS</t>
  </si>
  <si>
    <t>Ideal</t>
  </si>
  <si>
    <t>[T; K; N'; G]</t>
  </si>
  <si>
    <t>Raptor</t>
  </si>
  <si>
    <t>at 0% loss</t>
  </si>
  <si>
    <t>6330 code</t>
  </si>
  <si>
    <t>LS1</t>
  </si>
  <si>
    <t>Markov, 3km/h, 1%</t>
  </si>
  <si>
    <t>[1288; 25; 1; 21]</t>
  </si>
  <si>
    <t>[1288,25,1,16]</t>
  </si>
  <si>
    <t>[128,250,10,150]</t>
  </si>
  <si>
    <t>LS2</t>
  </si>
  <si>
    <t>[454; 100; 1; 86]</t>
  </si>
  <si>
    <t>[454,100,1,86]</t>
  </si>
  <si>
    <t>[44,1000,10,850]</t>
  </si>
  <si>
    <t>LS3</t>
  </si>
  <si>
    <t>[1288; 100; 1; 86</t>
  </si>
  <si>
    <t>[1288,100,1,86]</t>
  </si>
  <si>
    <t>[128,1000,10,860]</t>
  </si>
  <si>
    <t>LS4</t>
  </si>
  <si>
    <t>[1288; 100; 1; 94]</t>
  </si>
  <si>
    <t>[1288,100,1,89]</t>
  </si>
  <si>
    <t>[128,1000,10,880]</t>
  </si>
  <si>
    <t>LS5</t>
  </si>
  <si>
    <t>[454; 400; 1; 381]</t>
  </si>
  <si>
    <t>[148,1200,3,1134]</t>
  </si>
  <si>
    <t>[454,400,1,379]</t>
  </si>
  <si>
    <t>[148,1200,3,1140]</t>
  </si>
  <si>
    <t>LS6</t>
  </si>
  <si>
    <t>[1288; 400; 1; 381</t>
  </si>
  <si>
    <t>[428,1200,3,1134]</t>
  </si>
  <si>
    <t>[1288,400,1,380]</t>
  </si>
  <si>
    <t>[428,1200,3,1137]</t>
  </si>
  <si>
    <t>LS7</t>
  </si>
  <si>
    <t>Markov, 3km/h, 5%</t>
  </si>
  <si>
    <t>[1288; 25; 1; 16]</t>
  </si>
  <si>
    <t>[1288,25,1,8]</t>
  </si>
  <si>
    <t>[128,250,10,70]</t>
  </si>
  <si>
    <t>LS8</t>
  </si>
  <si>
    <t>[454; 100; 1; 69]</t>
  </si>
  <si>
    <t>[454,100,1,69]</t>
  </si>
  <si>
    <t>[44,1000,10,670]</t>
  </si>
  <si>
    <t>LS9</t>
  </si>
  <si>
    <t>[1288; 100; 1; 69]</t>
  </si>
  <si>
    <t>[1288,100,1,68]</t>
  </si>
  <si>
    <t>[128,1000,10,680]</t>
  </si>
  <si>
    <t>LS10</t>
  </si>
  <si>
    <t>[1288; 100; 1; 84]</t>
  </si>
  <si>
    <t>[1288,100,1,72]</t>
  </si>
  <si>
    <t>[128,1000,10,720]</t>
  </si>
  <si>
    <t>LS11</t>
  </si>
  <si>
    <t>[454; 400; 1; 342]</t>
  </si>
  <si>
    <t>[148,1200,3,1020]</t>
  </si>
  <si>
    <t>[454,400,1,341]</t>
  </si>
  <si>
    <t>[148,1200,3,1026]</t>
  </si>
  <si>
    <t>LS12</t>
  </si>
  <si>
    <t>[1288; 400; 1; 342]</t>
  </si>
  <si>
    <t>[428,1200,3,1023]</t>
  </si>
  <si>
    <t>[1288,400,1,342]</t>
  </si>
  <si>
    <t>LS13</t>
  </si>
  <si>
    <t>Markov, 3km/h, 10%</t>
  </si>
  <si>
    <t>[1288; 25; 1; 13]</t>
  </si>
  <si>
    <t>[1288,25,1,4]</t>
  </si>
  <si>
    <t>[128,250,10,30]</t>
  </si>
  <si>
    <t>LS14</t>
  </si>
  <si>
    <t>[454; 100; 1; 55]</t>
  </si>
  <si>
    <t>[454,100,1,54]</t>
  </si>
  <si>
    <t>[44,1000,10,540]</t>
  </si>
  <si>
    <t>LS15</t>
  </si>
  <si>
    <t>[1288, 100; 1; 55]</t>
  </si>
  <si>
    <t>[1288,100,1,54]</t>
  </si>
  <si>
    <t>[128,1000,10,530]</t>
  </si>
  <si>
    <t>LS16</t>
  </si>
  <si>
    <t>[1288; 100; 1; 76]</t>
  </si>
  <si>
    <t>[1288,100,1,59]</t>
  </si>
  <si>
    <t>[128,1000,10,590]</t>
  </si>
  <si>
    <t>LS17</t>
  </si>
  <si>
    <t>[454; 400; 1; 307</t>
  </si>
  <si>
    <t>[148,1200,3,915]</t>
  </si>
  <si>
    <t>[454,400,1,305]</t>
  </si>
  <si>
    <t>[148,1200,3,918]</t>
  </si>
  <si>
    <t>LS18</t>
  </si>
  <si>
    <t>[1288; 400; 1; 307]</t>
  </si>
  <si>
    <t>[428,1200,3,912]</t>
  </si>
  <si>
    <t>[1288,400,1,304]</t>
  </si>
  <si>
    <t>[428,1200,3,915]</t>
  </si>
  <si>
    <t>LS19</t>
  </si>
  <si>
    <t>Markov, 3km/h, 20%</t>
  </si>
  <si>
    <t>[1288; 25; 1; 8]</t>
  </si>
  <si>
    <t>[1288,25,1,1]</t>
  </si>
  <si>
    <t>[128,250,10,0]</t>
  </si>
  <si>
    <t>LS20</t>
  </si>
  <si>
    <t>[454; 100; 1; 36]</t>
  </si>
  <si>
    <t>[454,100,1,36]</t>
  </si>
  <si>
    <t>[454,100,1,37]</t>
  </si>
  <si>
    <t>[44,1000,10,340]</t>
  </si>
  <si>
    <t>LS21</t>
  </si>
  <si>
    <t>[1288; 100; 1; 36</t>
  </si>
  <si>
    <t>[1288,100,1,36]</t>
  </si>
  <si>
    <t>[1288,100,1,37]</t>
  </si>
  <si>
    <t>[128,1000,10,360]</t>
  </si>
  <si>
    <t>LS22</t>
  </si>
  <si>
    <t>[1288; 100; 1; 61]</t>
  </si>
  <si>
    <t>[1288,100,1,42]</t>
  </si>
  <si>
    <t>[1288,100,1,43]</t>
  </si>
  <si>
    <t>[128,1000,10,410]</t>
  </si>
  <si>
    <t>LS23</t>
  </si>
  <si>
    <t>[454; 400; 1; 246]</t>
  </si>
  <si>
    <t>[148,1200,3,735]</t>
  </si>
  <si>
    <t>[454,400,1,247]</t>
  </si>
  <si>
    <t>[148,1200,3,738]</t>
  </si>
  <si>
    <t>LS24</t>
  </si>
  <si>
    <t>[1288; 400; 1; 246]</t>
  </si>
  <si>
    <t>[428,1200,3,732]</t>
  </si>
  <si>
    <t>[1288,400,1,247]</t>
  </si>
  <si>
    <t>[428,1200,3,735]</t>
  </si>
  <si>
    <t>LS25</t>
  </si>
  <si>
    <t>Markov, 120km/h, 1%</t>
  </si>
  <si>
    <t>[1288; 25; 1; 22]</t>
  </si>
  <si>
    <t>[1288,25,1,22]</t>
  </si>
  <si>
    <t>[128,250,10,210]</t>
  </si>
  <si>
    <t>LS26</t>
  </si>
  <si>
    <t>[454; 100; 1; 94]</t>
  </si>
  <si>
    <t>[454,100,1,94]</t>
  </si>
  <si>
    <t>[44,1000,10,930]</t>
  </si>
  <si>
    <t>LS27</t>
  </si>
  <si>
    <t>[1288,100,1,94]</t>
  </si>
  <si>
    <t>[128,1000,10,930]</t>
  </si>
  <si>
    <t>LS28</t>
  </si>
  <si>
    <t>[1288; 100; 1; 95]</t>
  </si>
  <si>
    <t>[1288,100,1,95]</t>
  </si>
  <si>
    <t>[128,1000,10,940]</t>
  </si>
  <si>
    <t>LS29</t>
  </si>
  <si>
    <t>[454; 400; 1; 388]</t>
  </si>
  <si>
    <t>[148,1200,3,1158]</t>
  </si>
  <si>
    <t>[454,400,1,388]</t>
  </si>
  <si>
    <t>[148,1200,3,1161]</t>
  </si>
  <si>
    <t>LS30</t>
  </si>
  <si>
    <t>[1288; 400; 1; 388]</t>
  </si>
  <si>
    <t>[428,1200,3,1158]</t>
  </si>
  <si>
    <t>[1288,400,1,388]</t>
  </si>
  <si>
    <t>[428,1200,3,1161]</t>
  </si>
  <si>
    <t>LS31</t>
  </si>
  <si>
    <t>Markov, 120km/h, 5%</t>
  </si>
  <si>
    <t>[1288; 25; 1; 18]</t>
  </si>
  <si>
    <t>[1288,25,1,18]</t>
  </si>
  <si>
    <t>[128,250,10,180]</t>
  </si>
  <si>
    <t>LS32</t>
  </si>
  <si>
    <t>[454; 100; 1; 85</t>
  </si>
  <si>
    <t>[454,100,1,85]</t>
  </si>
  <si>
    <t>[44,1000,10,840]</t>
  </si>
  <si>
    <t>LS33</t>
  </si>
  <si>
    <t>[1288; 100; 1; 85</t>
  </si>
  <si>
    <t>[1288,100,1,85]</t>
  </si>
  <si>
    <t>[128,1000,10,840]</t>
  </si>
  <si>
    <t>LS34</t>
  </si>
  <si>
    <t>[1288; 100; 1; 87]</t>
  </si>
  <si>
    <t>LS35</t>
  </si>
  <si>
    <t>[454; 400; 1; 364]</t>
  </si>
  <si>
    <t>[148,1200,3,1083]</t>
  </si>
  <si>
    <t>[454,400,1,363]</t>
  </si>
  <si>
    <t>[148,1200,3,1086]</t>
  </si>
  <si>
    <t>LS36</t>
  </si>
  <si>
    <t>[1288; 400; 1; 364]</t>
  </si>
  <si>
    <t>[428,1200,3,1083]</t>
  </si>
  <si>
    <t>[1288,400,1,363]</t>
  </si>
  <si>
    <t>[428,1200,3,1086]</t>
  </si>
  <si>
    <t>LS37</t>
  </si>
  <si>
    <t>Markov, 120km/h, 10%</t>
  </si>
  <si>
    <t>LS38</t>
  </si>
  <si>
    <t>[454; 100; 1; 77]</t>
  </si>
  <si>
    <t>[454,100,1,78]</t>
  </si>
  <si>
    <t>[44,1000,10,770]</t>
  </si>
  <si>
    <t>LS39</t>
  </si>
  <si>
    <t>[1288; 100; 1; 77]</t>
  </si>
  <si>
    <t>[1288,100,1,77]</t>
  </si>
  <si>
    <t>[128,1000,10,770]</t>
  </si>
  <si>
    <t>LS40</t>
  </si>
  <si>
    <t>[1288; 100; 1; 79]</t>
  </si>
  <si>
    <t>[1288,100,1,79]</t>
  </si>
  <si>
    <t>[128,1000,10,780]</t>
  </si>
  <si>
    <t>LS41</t>
  </si>
  <si>
    <t>[454; 400; 1; 337]</t>
  </si>
  <si>
    <t>[148,1200,3,1005]</t>
  </si>
  <si>
    <t>[454,400,1,338]</t>
  </si>
  <si>
    <t>[148,1200,3,1011]</t>
  </si>
  <si>
    <t>LS42</t>
  </si>
  <si>
    <t>[1288; 400; 1; 337]</t>
  </si>
  <si>
    <t>[428,1200,3,1008]</t>
  </si>
  <si>
    <t>[1288,400,1,338]</t>
  </si>
  <si>
    <t>LS43</t>
  </si>
  <si>
    <t>Markov, 120km/h, 20%</t>
  </si>
  <si>
    <t>[1288; 25; 1; 12]</t>
  </si>
  <si>
    <t>[1288,25,1,12]</t>
  </si>
  <si>
    <t>[128,250,10,110]</t>
  </si>
  <si>
    <t>LS44</t>
  </si>
  <si>
    <t>[454; 100; 1; 64]</t>
  </si>
  <si>
    <t>[454,100,1,64]</t>
  </si>
  <si>
    <t>[44,1000,10,630]</t>
  </si>
  <si>
    <t>LS45</t>
  </si>
  <si>
    <t>[1288; 100; 1; 64]</t>
  </si>
  <si>
    <t>[1288,100,1,65]</t>
  </si>
  <si>
    <t>[128,1000,10,630]</t>
  </si>
  <si>
    <t>LS46</t>
  </si>
  <si>
    <t>[1288; 100;1; 66]</t>
  </si>
  <si>
    <t>[1288,100,1,66]</t>
  </si>
  <si>
    <t>[128,1000,10,650]</t>
  </si>
  <si>
    <t>LS47</t>
  </si>
  <si>
    <t>[454; 400; 1; 291]</t>
  </si>
  <si>
    <t>[148,1200,3,867]</t>
  </si>
  <si>
    <t>[454,400,1,292]</t>
  </si>
  <si>
    <t>[148,1200,3,870]</t>
  </si>
  <si>
    <t>LS48</t>
  </si>
  <si>
    <t>[1288; 400; 1; 291]</t>
  </si>
  <si>
    <t>[428,1200,3,867]</t>
  </si>
  <si>
    <t>[1288,400,1,291]</t>
  </si>
  <si>
    <t>[428,1200,3,873]</t>
  </si>
  <si>
    <t>Expway Ideal</t>
  </si>
  <si>
    <t>File size</t>
  </si>
  <si>
    <t>FEC Overhead(%)</t>
  </si>
  <si>
    <t>[T; Kt; Z; Ns; G]</t>
  </si>
  <si>
    <t>FEC Overhead</t>
  </si>
  <si>
    <t>FEC Overhead
6330 code</t>
  </si>
  <si>
    <t>Kt</t>
  </si>
  <si>
    <t>Z</t>
  </si>
  <si>
    <t>NS</t>
  </si>
  <si>
    <t>FEC Overhead
Ideal</t>
  </si>
  <si>
    <t>LD1</t>
  </si>
  <si>
    <t>50 kB</t>
  </si>
  <si>
    <t>[1288; 40; 1; 1; 1]</t>
  </si>
  <si>
    <t>[1288;40;1;--;1]</t>
  </si>
  <si>
    <t>[1288;40;1;1;1]</t>
  </si>
  <si>
    <t>LD2</t>
  </si>
  <si>
    <t>Audio (1 MB)</t>
  </si>
  <si>
    <t>[1288; 815; 1; 2; 1]</t>
  </si>
  <si>
    <t>[430;2439;1;--;3]</t>
  </si>
  <si>
    <t>[1288;815;1;2;1]</t>
  </si>
  <si>
    <t>LD3</t>
  </si>
  <si>
    <t>Clip(3 MB)</t>
  </si>
  <si>
    <t>[1288; 2443; 1; 4; 1]</t>
  </si>
  <si>
    <t>[1288;2443;1;--;1]</t>
  </si>
  <si>
    <t>[1288;2443;1;4;1]</t>
  </si>
  <si>
    <t>LD4</t>
  </si>
  <si>
    <t>SD (128 MB)</t>
  </si>
  <si>
    <t xml:space="preserve"> [1288;104207;2;65;1]</t>
  </si>
  <si>
    <t xml:space="preserve">	 [1288;104207;2;65;1]</t>
  </si>
  <si>
    <t>[1288;104207;13;--;1]</t>
  </si>
  <si>
    <t xml:space="preserve"> [1288;104207;1;129;1]</t>
  </si>
  <si>
    <t>[1288;104207;1;10;1]</t>
  </si>
  <si>
    <t>LD5</t>
  </si>
  <si>
    <t>HD(1.8 GB)</t>
  </si>
  <si>
    <t xml:space="preserve"> [1288;1500571;25;74;1]</t>
  </si>
  <si>
    <t xml:space="preserve">	 [1288;1500571;26;71;1]</t>
  </si>
  <si>
    <t>[1288;1465402;174;--;1]</t>
  </si>
  <si>
    <t xml:space="preserve"> [1288;1500571;1;322;1]</t>
  </si>
  <si>
    <t>[1288;1465402;1;11;1]</t>
  </si>
  <si>
    <t>LD6</t>
  </si>
  <si>
    <t>LD7</t>
  </si>
  <si>
    <t>LD8</t>
  </si>
  <si>
    <t>LD9</t>
  </si>
  <si>
    <t>LD10</t>
  </si>
  <si>
    <t xml:space="preserve">	 [1288;1500571;27;69;1]</t>
  </si>
  <si>
    <t>LD11</t>
  </si>
  <si>
    <t>LD12</t>
  </si>
  <si>
    <t>LD13</t>
  </si>
  <si>
    <t>LD14</t>
  </si>
  <si>
    <t>LD15</t>
  </si>
  <si>
    <t xml:space="preserve">	 [1288;1500571;29;64;1]</t>
  </si>
  <si>
    <t>LD16</t>
  </si>
  <si>
    <t>LD17</t>
  </si>
  <si>
    <t>LD18</t>
  </si>
  <si>
    <t>LD19</t>
  </si>
  <si>
    <t xml:space="preserve">	 [1288;104207;3;43;1]</t>
  </si>
  <si>
    <t>LD20</t>
  </si>
  <si>
    <t xml:space="preserve">	 [1288;1500571;32;58;1]</t>
  </si>
  <si>
    <t>LD21</t>
  </si>
  <si>
    <t>[452; 114; 1; 1; 1]</t>
  </si>
  <si>
    <t>[452;114;1;--;1]</t>
  </si>
  <si>
    <t>[452;114;1;1;1]</t>
  </si>
  <si>
    <t>LD22</t>
  </si>
  <si>
    <t>[452; 2320; 1; 2; 1]</t>
  </si>
  <si>
    <t>[452;2320;1;--;1]</t>
  </si>
  <si>
    <t>[452;2320;1;2;1]</t>
  </si>
  <si>
    <t>LD23</t>
  </si>
  <si>
    <t>[452; 6960; 1; 4; 1]</t>
  </si>
  <si>
    <t>[452;6960;1;--;1]</t>
  </si>
  <si>
    <t>[452;6960;1;4;1]</t>
  </si>
  <si>
    <t>LD24</t>
  </si>
  <si>
    <t xml:space="preserve"> [452;296942;5;26;1]</t>
  </si>
  <si>
    <t xml:space="preserve">	 [452;296942;6;22;1]</t>
  </si>
  <si>
    <t>[452;296942;37;--;1]</t>
  </si>
  <si>
    <t xml:space="preserve"> [452;296942;1;113;1]</t>
  </si>
  <si>
    <t>[452;296942;1;10;1]</t>
  </si>
  <si>
    <t>LD25</t>
  </si>
  <si>
    <t xml:space="preserve"> [452;4275964;70;27;1]</t>
  </si>
  <si>
    <t xml:space="preserve">	 [452;4275964;74;25;1]</t>
  </si>
  <si>
    <t>[452;4175746;508;--;1]</t>
  </si>
  <si>
    <t xml:space="preserve"> [452;4275964;1;113;1]</t>
  </si>
  <si>
    <t>[452;4175746;1;11;1]</t>
  </si>
  <si>
    <t>LD26</t>
  </si>
  <si>
    <t>LD27</t>
  </si>
  <si>
    <t>LD28</t>
  </si>
  <si>
    <t>[452;6960;3;--;1]</t>
  </si>
  <si>
    <t>LD29</t>
  </si>
  <si>
    <t>LD30</t>
  </si>
  <si>
    <t xml:space="preserve">	 [452;4275964;77;24;1]</t>
  </si>
  <si>
    <t>LD31</t>
  </si>
  <si>
    <t>LD32</t>
  </si>
  <si>
    <t>LD33</t>
  </si>
  <si>
    <t>LD34</t>
  </si>
  <si>
    <t>LD35</t>
  </si>
  <si>
    <t xml:space="preserve">	 [452;4275964;81;23;1]</t>
  </si>
  <si>
    <t>LD36</t>
  </si>
  <si>
    <t>LD37</t>
  </si>
  <si>
    <t>LD38</t>
  </si>
  <si>
    <t>LD39</t>
  </si>
  <si>
    <t xml:space="preserve">	 [452;296942;7;19;1]</t>
  </si>
  <si>
    <t>LD40</t>
  </si>
  <si>
    <t xml:space="preserve">	 [452;4275964;91;21;1]</t>
  </si>
  <si>
    <t>LD41</t>
  </si>
  <si>
    <t>LD42</t>
  </si>
  <si>
    <t>LD43</t>
  </si>
  <si>
    <t>LD44</t>
  </si>
  <si>
    <t>LD45</t>
  </si>
  <si>
    <t>LD46</t>
  </si>
  <si>
    <t>LD47</t>
  </si>
  <si>
    <t>LD48</t>
  </si>
  <si>
    <t>LD49</t>
  </si>
  <si>
    <t>LD50</t>
  </si>
  <si>
    <t>LD51</t>
  </si>
  <si>
    <t>LD52</t>
  </si>
  <si>
    <t>LD53</t>
  </si>
  <si>
    <t>LD54</t>
  </si>
  <si>
    <t>LD55</t>
  </si>
  <si>
    <t>LD56</t>
  </si>
  <si>
    <t>LD57</t>
  </si>
  <si>
    <t>LD58</t>
  </si>
  <si>
    <t>LD59</t>
  </si>
  <si>
    <t>LD60</t>
  </si>
  <si>
    <t>LD61</t>
  </si>
  <si>
    <t>LD62</t>
  </si>
  <si>
    <t>LD63</t>
  </si>
  <si>
    <t>LD64</t>
  </si>
  <si>
    <t>LD65</t>
  </si>
  <si>
    <t>LD66</t>
  </si>
  <si>
    <t>LD67</t>
  </si>
  <si>
    <t>LD68</t>
  </si>
  <si>
    <t>LD69</t>
  </si>
  <si>
    <t>LD70</t>
  </si>
  <si>
    <t>LD71</t>
  </si>
  <si>
    <t>LD72</t>
  </si>
  <si>
    <t>LD73</t>
  </si>
  <si>
    <t>LD74</t>
  </si>
  <si>
    <t>LD75</t>
  </si>
  <si>
    <t>LD76</t>
  </si>
  <si>
    <t>LD77</t>
  </si>
  <si>
    <t>LD78</t>
  </si>
  <si>
    <t>LD79</t>
  </si>
  <si>
    <t>LD80</t>
  </si>
  <si>
    <t xml:space="preserve">	 [1288;1500571;33;56;1]</t>
  </si>
  <si>
    <t>LD81</t>
  </si>
  <si>
    <t>LD82</t>
  </si>
  <si>
    <t>LD83</t>
  </si>
  <si>
    <t>LD84</t>
  </si>
  <si>
    <t>LD85</t>
  </si>
  <si>
    <t>LD86</t>
  </si>
  <si>
    <t>LD87</t>
  </si>
  <si>
    <t>LD88</t>
  </si>
  <si>
    <t>LD89</t>
  </si>
  <si>
    <t>LD90</t>
  </si>
  <si>
    <t>LD91</t>
  </si>
  <si>
    <t>LD92</t>
  </si>
  <si>
    <t>LD93</t>
  </si>
  <si>
    <t>LD94</t>
  </si>
  <si>
    <t>LD95</t>
  </si>
  <si>
    <t xml:space="preserve">	 [452;4275964;82;23;1]</t>
  </si>
  <si>
    <t>LD96</t>
  </si>
  <si>
    <t>LD97</t>
  </si>
  <si>
    <t>LD98</t>
  </si>
  <si>
    <t>LD99</t>
  </si>
  <si>
    <t>LD100</t>
  </si>
  <si>
    <t xml:space="preserve">	 [452;4275964;92;21;1]</t>
  </si>
  <si>
    <t>LD101</t>
  </si>
  <si>
    <t>LD102</t>
  </si>
  <si>
    <t>LD103</t>
  </si>
  <si>
    <t>LD104</t>
  </si>
  <si>
    <t>LD105</t>
  </si>
  <si>
    <t>LD106</t>
  </si>
  <si>
    <t>LD107</t>
  </si>
  <si>
    <t>LD108</t>
  </si>
  <si>
    <t>LD109</t>
  </si>
  <si>
    <t>LD110</t>
  </si>
  <si>
    <t>LD111</t>
  </si>
  <si>
    <t>LD112</t>
  </si>
  <si>
    <t>LD113</t>
  </si>
  <si>
    <t>LD114</t>
  </si>
  <si>
    <t>LD115</t>
  </si>
  <si>
    <t>LD116</t>
  </si>
  <si>
    <t>LD117</t>
  </si>
  <si>
    <t>LD118</t>
  </si>
  <si>
    <t>LD119</t>
  </si>
  <si>
    <t>LD120</t>
  </si>
  <si>
    <t>Method 1:</t>
  </si>
  <si>
    <t>Case</t>
  </si>
  <si>
    <r>
      <t>P</t>
    </r>
    <r>
      <rPr>
        <sz val="10"/>
        <color indexed="8"/>
        <rFont val="Times New Roman"/>
        <family val="1"/>
      </rPr>
      <t>(</t>
    </r>
    <r>
      <rPr>
        <i/>
        <sz val="10"/>
        <color indexed="8"/>
        <rFont val="Times New Roman"/>
        <family val="1"/>
      </rPr>
      <t>O</t>
    </r>
    <r>
      <rPr>
        <sz val="10"/>
        <color indexed="8"/>
        <rFont val="Times New Roman"/>
        <family val="1"/>
      </rPr>
      <t>=0)</t>
    </r>
  </si>
  <si>
    <r>
      <t>P</t>
    </r>
    <r>
      <rPr>
        <sz val="10"/>
        <color indexed="8"/>
        <rFont val="Times New Roman"/>
        <family val="1"/>
      </rPr>
      <t>(</t>
    </r>
    <r>
      <rPr>
        <i/>
        <sz val="10"/>
        <color indexed="8"/>
        <rFont val="Times New Roman"/>
        <family val="1"/>
      </rPr>
      <t>O</t>
    </r>
    <r>
      <rPr>
        <sz val="10"/>
        <color indexed="8"/>
        <rFont val="Times New Roman"/>
        <family val="1"/>
      </rPr>
      <t>=1)</t>
    </r>
  </si>
  <si>
    <r>
      <t>P</t>
    </r>
    <r>
      <rPr>
        <sz val="10"/>
        <color indexed="8"/>
        <rFont val="Times New Roman"/>
        <family val="1"/>
      </rPr>
      <t>(</t>
    </r>
    <r>
      <rPr>
        <i/>
        <sz val="10"/>
        <color indexed="8"/>
        <rFont val="Times New Roman"/>
        <family val="1"/>
      </rPr>
      <t>O</t>
    </r>
    <r>
      <rPr>
        <sz val="10"/>
        <color indexed="8"/>
        <rFont val="Times New Roman"/>
        <family val="1"/>
      </rPr>
      <t>=2)</t>
    </r>
  </si>
  <si>
    <r>
      <t>P</t>
    </r>
    <r>
      <rPr>
        <sz val="10"/>
        <color indexed="8"/>
        <rFont val="Times New Roman"/>
        <family val="1"/>
      </rPr>
      <t>(</t>
    </r>
    <r>
      <rPr>
        <i/>
        <sz val="10"/>
        <color indexed="8"/>
        <rFont val="Times New Roman"/>
        <family val="1"/>
      </rPr>
      <t>O</t>
    </r>
    <r>
      <rPr>
        <sz val="10"/>
        <color indexed="8"/>
        <rFont val="Times New Roman"/>
        <family val="1"/>
      </rPr>
      <t>=3)</t>
    </r>
  </si>
  <si>
    <r>
      <t>P</t>
    </r>
    <r>
      <rPr>
        <sz val="10"/>
        <color indexed="8"/>
        <rFont val="Times New Roman"/>
        <family val="1"/>
      </rPr>
      <t>(</t>
    </r>
    <r>
      <rPr>
        <i/>
        <sz val="10"/>
        <color indexed="8"/>
        <rFont val="Times New Roman"/>
        <family val="1"/>
      </rPr>
      <t>O</t>
    </r>
    <r>
      <rPr>
        <sz val="10"/>
        <color indexed="8"/>
        <rFont val="Times New Roman"/>
        <family val="1"/>
      </rPr>
      <t>=4)</t>
    </r>
  </si>
  <si>
    <r>
      <t>P</t>
    </r>
    <r>
      <rPr>
        <sz val="10"/>
        <color indexed="8"/>
        <rFont val="Times New Roman"/>
        <family val="1"/>
      </rPr>
      <t>(</t>
    </r>
    <r>
      <rPr>
        <i/>
        <sz val="10"/>
        <color indexed="8"/>
        <rFont val="Times New Roman"/>
        <family val="1"/>
      </rPr>
      <t>O</t>
    </r>
    <r>
      <rPr>
        <sz val="10"/>
        <color indexed="8"/>
        <rFont val="Times New Roman"/>
        <family val="1"/>
      </rPr>
      <t>=5)</t>
    </r>
  </si>
  <si>
    <r>
      <t>P</t>
    </r>
    <r>
      <rPr>
        <sz val="10"/>
        <color indexed="8"/>
        <rFont val="Times New Roman"/>
        <family val="1"/>
      </rPr>
      <t>(</t>
    </r>
    <r>
      <rPr>
        <i/>
        <sz val="10"/>
        <color indexed="8"/>
        <rFont val="Times New Roman"/>
        <family val="1"/>
      </rPr>
      <t>O</t>
    </r>
    <r>
      <rPr>
        <sz val="10"/>
        <color indexed="8"/>
        <rFont val="Times New Roman"/>
        <family val="1"/>
      </rPr>
      <t>=6)</t>
    </r>
  </si>
  <si>
    <r>
      <t>P</t>
    </r>
    <r>
      <rPr>
        <sz val="10"/>
        <color indexed="8"/>
        <rFont val="Times New Roman"/>
        <family val="1"/>
      </rPr>
      <t>(</t>
    </r>
    <r>
      <rPr>
        <i/>
        <sz val="10"/>
        <color indexed="8"/>
        <rFont val="Times New Roman"/>
        <family val="1"/>
      </rPr>
      <t>O</t>
    </r>
    <r>
      <rPr>
        <sz val="10"/>
        <color indexed="8"/>
        <rFont val="Times New Roman"/>
        <family val="1"/>
      </rPr>
      <t>=7)</t>
    </r>
  </si>
  <si>
    <r>
      <t>P</t>
    </r>
    <r>
      <rPr>
        <sz val="10"/>
        <color indexed="8"/>
        <rFont val="Times New Roman"/>
        <family val="1"/>
      </rPr>
      <t>(</t>
    </r>
    <r>
      <rPr>
        <i/>
        <sz val="10"/>
        <color indexed="8"/>
        <rFont val="Times New Roman"/>
        <family val="1"/>
      </rPr>
      <t>O</t>
    </r>
    <r>
      <rPr>
        <sz val="10"/>
        <color indexed="8"/>
        <rFont val="Times New Roman"/>
        <family val="1"/>
      </rPr>
      <t>=8)</t>
    </r>
  </si>
  <si>
    <r>
      <t>P</t>
    </r>
    <r>
      <rPr>
        <sz val="10"/>
        <color indexed="8"/>
        <rFont val="Times New Roman"/>
        <family val="1"/>
      </rPr>
      <t>(</t>
    </r>
    <r>
      <rPr>
        <i/>
        <sz val="10"/>
        <color indexed="8"/>
        <rFont val="Times New Roman"/>
        <family val="1"/>
      </rPr>
      <t>O</t>
    </r>
    <r>
      <rPr>
        <sz val="10"/>
        <color indexed="8"/>
        <rFont val="Times New Roman"/>
        <family val="1"/>
      </rPr>
      <t>=9)</t>
    </r>
  </si>
  <si>
    <r>
      <t>P</t>
    </r>
    <r>
      <rPr>
        <vertAlign val="subscript"/>
        <sz val="10"/>
        <color indexed="8"/>
        <rFont val="Times New Roman"/>
        <family val="1"/>
      </rPr>
      <t>f</t>
    </r>
    <r>
      <rPr>
        <sz val="10"/>
        <color indexed="8"/>
        <rFont val="Times New Roman"/>
        <family val="1"/>
      </rPr>
      <t>(</t>
    </r>
    <r>
      <rPr>
        <i/>
        <sz val="10"/>
        <color indexed="8"/>
        <rFont val="Times New Roman"/>
        <family val="1"/>
      </rPr>
      <t>O</t>
    </r>
    <r>
      <rPr>
        <sz val="10"/>
        <color indexed="8"/>
        <rFont val="Times New Roman"/>
        <family val="1"/>
      </rPr>
      <t>=0)</t>
    </r>
  </si>
  <si>
    <r>
      <t>O (P</t>
    </r>
    <r>
      <rPr>
        <vertAlign val="subscript"/>
        <sz val="10"/>
        <color indexed="8"/>
        <rFont val="Times New Roman"/>
        <family val="1"/>
      </rPr>
      <t>f</t>
    </r>
    <r>
      <rPr>
        <sz val="10"/>
        <color indexed="8"/>
        <rFont val="Times New Roman"/>
        <family val="1"/>
      </rPr>
      <t>=0.5)</t>
    </r>
  </si>
  <si>
    <t>O (Pf=1e-1)</t>
  </si>
  <si>
    <t>O (Pf=1e-2)</t>
  </si>
  <si>
    <t>O(Pf=1e-3)</t>
  </si>
  <si>
    <t>O(Pf=1e-4)</t>
  </si>
  <si>
    <t>O (Pf=1e-5)</t>
  </si>
  <si>
    <r>
      <t>E{</t>
    </r>
    <r>
      <rPr>
        <i/>
        <sz val="10"/>
        <color indexed="8"/>
        <rFont val="Times New Roman"/>
        <family val="1"/>
      </rPr>
      <t>O</t>
    </r>
    <r>
      <rPr>
        <sz val="10"/>
        <color indexed="8"/>
        <rFont val="Times New Roman"/>
        <family val="1"/>
      </rPr>
      <t>}</t>
    </r>
  </si>
  <si>
    <t>CP1</t>
  </si>
  <si>
    <t>CP2</t>
  </si>
  <si>
    <t>CP3</t>
  </si>
  <si>
    <t>CP4</t>
  </si>
  <si>
    <t>CP5</t>
  </si>
  <si>
    <t>CP6</t>
  </si>
  <si>
    <t>CP7</t>
  </si>
  <si>
    <t>CP8</t>
  </si>
  <si>
    <t>CP9</t>
  </si>
  <si>
    <t>CP10</t>
  </si>
  <si>
    <t>Method 2:</t>
  </si>
  <si>
    <t>CP11</t>
  </si>
  <si>
    <t>CP12</t>
  </si>
  <si>
    <t>CP13</t>
  </si>
  <si>
    <t>CP14</t>
  </si>
  <si>
    <t>CP15</t>
  </si>
  <si>
    <t>CP16</t>
  </si>
  <si>
    <t>CP17</t>
  </si>
  <si>
    <t>CP18</t>
  </si>
  <si>
    <t>CP19</t>
  </si>
  <si>
    <t>CP20</t>
  </si>
  <si>
    <t>CP21</t>
  </si>
  <si>
    <t>CP22</t>
  </si>
  <si>
    <t>Error rates</t>
  </si>
  <si>
    <t>Bearer rate</t>
  </si>
  <si>
    <t>Protection Period</t>
  </si>
  <si>
    <t>Performance</t>
  </si>
  <si>
    <t>[T; N'; G; K]</t>
  </si>
  <si>
    <t>Performance
6330 code</t>
  </si>
  <si>
    <t>Performance 
Ideal
TR26.946</t>
  </si>
  <si>
    <t>Performance Ideal corrected</t>
  </si>
  <si>
    <t>US1</t>
  </si>
  <si>
    <t>Low (1% BLER)</t>
  </si>
  <si>
    <t>Low (64kbit/s)</t>
  </si>
  <si>
    <t>5 sec</t>
  </si>
  <si>
    <t>[16; 2400; 30; 2130]</t>
  </si>
  <si>
    <t>[480;80;1;75]</t>
  </si>
  <si>
    <t>[16;2400;30;2280]</t>
  </si>
  <si>
    <t>US2</t>
  </si>
  <si>
    <t>20 sec</t>
  </si>
  <si>
    <t>[16; 9600; 30; 9120]</t>
  </si>
  <si>
    <t>[120;1280;4;1240]</t>
  </si>
  <si>
    <t>[16;9600;30;9330]</t>
  </si>
  <si>
    <t>US3</t>
  </si>
  <si>
    <t>Medium (128kbit/s)</t>
  </si>
  <si>
    <t>[16; 4800; 30; 4380]</t>
  </si>
  <si>
    <t>[480;160;1;154]</t>
  </si>
  <si>
    <t>[16;4800;30;4620]</t>
  </si>
  <si>
    <t>US4</t>
  </si>
  <si>
    <t>[16; 19200; 30; 18420]</t>
  </si>
  <si>
    <t>[240;1280;2;1248]</t>
  </si>
  <si>
    <t>[16;19200;30;18780]</t>
  </si>
  <si>
    <t>US5</t>
  </si>
  <si>
    <t>High (256kbit/s)</t>
  </si>
  <si>
    <t>[16; 9600; 48; 8928]</t>
  </si>
  <si>
    <t>[192;1280;4;1236]</t>
  </si>
  <si>
    <t>[16;9600;48;9264]</t>
  </si>
  <si>
    <t>US6</t>
  </si>
  <si>
    <t>[16; 38400; 48; 37056]</t>
  </si>
  <si>
    <t>[768;1280;1;1251]</t>
  </si>
  <si>
    <t>[16;38400;48;37632]</t>
  </si>
  <si>
    <t>US7</t>
  </si>
  <si>
    <t>Medium (5% BLER)</t>
  </si>
  <si>
    <t>[16; 2400; 30; 1800]</t>
  </si>
  <si>
    <t>[480;80;1;69]</t>
  </si>
  <si>
    <t>[16;2400;30;2070]</t>
  </si>
  <si>
    <t>US8</t>
  </si>
  <si>
    <t>[16; 9600; 30; 8160]</t>
  </si>
  <si>
    <t>[120;1280;4;1164]</t>
  </si>
  <si>
    <t>[16;9600;30;8790]</t>
  </si>
  <si>
    <t>US9</t>
  </si>
  <si>
    <t>[16; 4800; 30; 3840]</t>
  </si>
  <si>
    <t>[480;160;1;143]</t>
  </si>
  <si>
    <t>[16;4800;30;4290]</t>
  </si>
  <si>
    <t>US10</t>
  </si>
  <si>
    <t>[16; 19200; 30; 16920]</t>
  </si>
  <si>
    <t>[240;1280;2;1182]</t>
  </si>
  <si>
    <t>[16;19200;30;17790]</t>
  </si>
  <si>
    <t>US11</t>
  </si>
  <si>
    <t>[16; 9600; 48; 7968]</t>
  </si>
  <si>
    <t>[192;1280;4;1160]</t>
  </si>
  <si>
    <t>[16;9600;48;8592]</t>
  </si>
  <si>
    <t>US12</t>
  </si>
  <si>
    <t>[16; 38400; 48;  34080]</t>
  </si>
  <si>
    <t>[16; 38400; 48; 34080]</t>
  </si>
  <si>
    <t>[768;1280;1;1192]</t>
  </si>
  <si>
    <t>[16;38400;48;35712]</t>
  </si>
  <si>
    <t>US13</t>
  </si>
  <si>
    <t>High (10% BLER)</t>
  </si>
  <si>
    <t>[16; 2400; 30; 1500]</t>
  </si>
  <si>
    <t>[480;80;1;63]</t>
  </si>
  <si>
    <t>[16;2400;30;1890]</t>
  </si>
  <si>
    <t>US14</t>
  </si>
  <si>
    <t>[16; 9600; 30; 7230]</t>
  </si>
  <si>
    <t>[120;1280;4;1088]</t>
  </si>
  <si>
    <t>[16;9600;30;8220]</t>
  </si>
  <si>
    <t>US15</t>
  </si>
  <si>
    <t>[16; 4800; 30; 3390]</t>
  </si>
  <si>
    <t>[480;160;1;132]</t>
  </si>
  <si>
    <t>[16;4800;30;3960]</t>
  </si>
  <si>
    <t>US16</t>
  </si>
  <si>
    <t>[16; 19200; 30; 15360]</t>
  </si>
  <si>
    <t>[240;1280;2;1108]</t>
  </si>
  <si>
    <t>[16;19200;30;16680]</t>
  </si>
  <si>
    <t>US17</t>
  </si>
  <si>
    <t>[16; 9600; 48 ; 7008]</t>
  </si>
  <si>
    <t>[192;1280;4;1076]</t>
  </si>
  <si>
    <t>[16;9600;48;7968]</t>
  </si>
  <si>
    <t>US18</t>
  </si>
  <si>
    <t xml:space="preserve">[16; 38400; 48;30912]  </t>
  </si>
  <si>
    <t>[16; 38400; 48; 30912]</t>
  </si>
  <si>
    <t>[768;1280;1;1120]</t>
  </si>
  <si>
    <t>[16;38400;48;33552]</t>
  </si>
  <si>
    <t>Fec Overhead</t>
  </si>
  <si>
    <t xml:space="preserve"> [T; Kt; Z; Ns; G]</t>
  </si>
  <si>
    <t>Fec Overhead
6330 code</t>
  </si>
  <si>
    <t>Overhead TR26.946
Ideal</t>
  </si>
  <si>
    <t>Revised FEC Overhead
Ideal</t>
  </si>
  <si>
    <t>UD1</t>
  </si>
  <si>
    <t>Small (50KB)</t>
  </si>
  <si>
    <t>[456; 113; 1; 1; 1]</t>
  </si>
  <si>
    <t>[456;113;1;1;1]</t>
  </si>
  <si>
    <t>UD2</t>
  </si>
  <si>
    <t>Medium (512KB)</t>
  </si>
  <si>
    <t>[456; 1150; 1; 3; 1]</t>
  </si>
  <si>
    <t>[456;1150;1;3;1]</t>
  </si>
  <si>
    <t>UD3</t>
  </si>
  <si>
    <t>Large (3072KB)</t>
  </si>
  <si>
    <t>[456; 6899; 1; 13; 1]</t>
  </si>
  <si>
    <t>[456;6899;1;13;1]</t>
  </si>
  <si>
    <t>UD4</t>
  </si>
  <si>
    <t>UD5</t>
  </si>
  <si>
    <t>UD6</t>
  </si>
  <si>
    <t>UD7</t>
  </si>
  <si>
    <t>UD8</t>
  </si>
  <si>
    <t>UD9</t>
  </si>
  <si>
    <t>UD10</t>
  </si>
  <si>
    <t>15% BLER</t>
  </si>
  <si>
    <t>UD11</t>
  </si>
  <si>
    <t>UD12</t>
  </si>
  <si>
    <t>UD13</t>
  </si>
  <si>
    <t>20% BLER</t>
  </si>
  <si>
    <t>UD14</t>
  </si>
  <si>
    <t>UD15</t>
  </si>
  <si>
    <t>UD16</t>
  </si>
  <si>
    <t>30% BLER</t>
  </si>
  <si>
    <t>UD17</t>
  </si>
  <si>
    <t>UD18</t>
  </si>
  <si>
    <t>UD19</t>
  </si>
  <si>
    <t>128/256</t>
  </si>
  <si>
    <t>UD20</t>
  </si>
  <si>
    <t>UD21</t>
  </si>
  <si>
    <t>UD22</t>
  </si>
  <si>
    <t>UD23</t>
  </si>
  <si>
    <t>UD24</t>
  </si>
  <si>
    <t>UD25</t>
  </si>
  <si>
    <t>UD26</t>
  </si>
  <si>
    <t>UD27</t>
  </si>
  <si>
    <t>UD28</t>
  </si>
  <si>
    <t>UD29</t>
  </si>
  <si>
    <t>UD30</t>
  </si>
  <si>
    <t>UD31</t>
  </si>
  <si>
    <t>UD32</t>
  </si>
  <si>
    <t>UD33</t>
  </si>
  <si>
    <t>UD34</t>
  </si>
  <si>
    <t>UD35</t>
  </si>
  <si>
    <t>UD36</t>
  </si>
  <si>
    <t>E{E{O}/K}=0</t>
  </si>
  <si>
    <t xml:space="preserve">not applicable
NOTE: The proposed Source Blocking algorithm can reduce Transmit overhead (0.7 % ~ 0.8 %) </t>
    <phoneticPr fontId="0" type="noConversion"/>
  </si>
  <si>
    <t>Transmit overhead
(LD1 - LD120)
(Difference to ideal code)
H(O) specifies how often the overhead is within the boundaries compared to ideal. H(O=0) means it is ideal. H(0 &lt; O&lt;=0.2) means that it is within 0.2% of ideal. Ideal codes where used as provided by the submitters
More results are available in the other sheets</t>
  </si>
  <si>
    <t>Receive overhead
(CP11 - CP22)
More results are available in the other sheets</t>
  </si>
  <si>
    <t>Probability of decoding failure, for a given receive overhead
(CP11 - CP22)
More results are available in the other sheets</t>
  </si>
  <si>
    <t>4 types of figures are given for examples. any schemes can be adopted and the important thing is data format (e.g., the locations of the repaire symbols and imformation symbols)</t>
  </si>
  <si>
    <t>2 decoders of the figures are shown for example. Like the encoding cases, any schemes for decoding can be adopted and the important thing is data format (e.g., the locations of repaire symbols and imformation symbols).</t>
  </si>
  <si>
    <t>not a problem to be a single or multiple codes.</t>
  </si>
  <si>
    <t xml:space="preserve">The resulting graphs in the contribution documents are saying the results of the cases </t>
  </si>
  <si>
    <t>for all cases, it is assumed perfect code which is O=0 of 100%</t>
  </si>
  <si>
    <t>O=0 of 100%</t>
  </si>
  <si>
    <t>Denpending on design choice. No encoding latency can be possilbe but in this case more decdong latency is needed for good performance</t>
  </si>
  <si>
    <t>No decoding latency is possilble but in this case encoding latency is needed. This case can be seen in the GD-FEC type 1 encoding/decoding in the contribution document.</t>
  </si>
  <si>
    <t>Few encoding sw complexity can be possilbe but in this case more decdong sw complexity is needed. For example simple repeatition is adopted, no calculation is need.</t>
  </si>
  <si>
    <t xml:space="preserve">Few decoding sw complexity is possilble but in this case encoding sw complexity is needed. This case can be seen in the GD-FEC type 1 encoding/decoding in the contribution document. </t>
  </si>
  <si>
    <t>Few decoding memory is possilble but in this case relatively more encoding memory is needed. This case can be seen in the GD-FEC type 1 encoding/decoding in the contribution document.</t>
  </si>
  <si>
    <t>As seen in the GD-FEC type 1 encoding/decoding in the contribution document, the footprint requirements depands on the loss recovery rate.</t>
  </si>
  <si>
    <t>It is given by the analytic method. See contribution document for more detail.</t>
  </si>
  <si>
    <t>It can use any FEC code. For simple application, just repeating is also possible, but more advanced FEC give better performance.</t>
  </si>
  <si>
    <t>ETRI2</t>
  </si>
  <si>
    <t>available, but no technology defined</t>
  </si>
  <si>
    <t>Peak of working memory
Use case 1
7MB 
Usecase 2
272KB
UseCase 3
269 KB
(excludes data storage)</t>
  </si>
  <si>
    <r>
      <t>P(O=0) = 0 to 0.005
P(O=1) = 0 to 0.00</t>
    </r>
    <r>
      <rPr>
        <sz val="12"/>
        <color indexed="12"/>
        <rFont val="Calibri"/>
        <family val="2"/>
      </rPr>
      <t>0</t>
    </r>
    <r>
      <rPr>
        <sz val="12"/>
        <color theme="1"/>
        <rFont val="Calibri"/>
        <family val="2"/>
        <scheme val="minor"/>
      </rPr>
      <t>1
P(O=2) = 0
P(O=5) = 0</t>
    </r>
  </si>
  <si>
    <r>
      <t>H(O=0</t>
    </r>
    <r>
      <rPr>
        <sz val="12"/>
        <rFont val="Calibri"/>
      </rPr>
      <t>) = 75</t>
    </r>
    <r>
      <rPr>
        <sz val="12"/>
        <color theme="1"/>
        <rFont val="Calibri"/>
        <family val="2"/>
        <scheme val="minor"/>
      </rPr>
      <t xml:space="preserve">
H(0 &lt; O&lt;=0.2) = 14
H(0.2 &lt; O&lt;=0.5) = 15
H(0.5 &lt; O&lt;=1) = 9
H(1 &lt; O &lt;= 2) = 5
H(2 &lt;O &lt;= 3) = 2
</t>
    </r>
    <r>
      <rPr>
        <sz val="12"/>
        <color theme="1"/>
        <rFont val="Calibri"/>
        <family val="2"/>
        <scheme val="minor"/>
      </rPr>
      <t>E{O} = 0.20</t>
    </r>
    <r>
      <rPr>
        <sz val="12"/>
        <color theme="1"/>
        <rFont val="Calibri"/>
        <family val="2"/>
        <scheme val="minor"/>
      </rPr>
      <t xml:space="preserve">
</t>
    </r>
    <r>
      <rPr>
        <sz val="12"/>
        <color indexed="10"/>
        <rFont val="Calibri"/>
        <family val="2"/>
      </rPr>
      <t>H(O&lt;0) = 2</t>
    </r>
  </si>
  <si>
    <r>
      <t xml:space="preserve">LDPC-Staircase encoding speed is over 2.5 Gbps for regular block sizes and still around 2 Gbps for very large blocks on Xeon 5120/1.87 GHz, 64-bits Linux. -(5 ½ years old) </t>
    </r>
    <r>
      <rPr>
        <sz val="12"/>
        <color indexed="12"/>
        <rFont val="Calibri"/>
        <family val="2"/>
      </rPr>
      <t>(&lt;3ms for 4s/1Mbps)</t>
    </r>
    <r>
      <rPr>
        <sz val="12"/>
        <color theme="1"/>
        <rFont val="Calibri"/>
        <family val="2"/>
        <scheme val="minor"/>
      </rPr>
      <t xml:space="preserve">
RS encoding speed ranges from 900 Mbps to 58 Mbps on Xeon 5120/1.87 GHz, 64-bits Linux. -(5 ½ years old)</t>
    </r>
  </si>
  <si>
    <r>
      <t xml:space="preserve">Assuming a MBMS server with 3GHz quad core x86, encoding latency for a 4 second 1MBit/s stream is approximately a few ms. </t>
    </r>
    <r>
      <rPr>
        <sz val="12"/>
        <color indexed="12"/>
        <rFont val="Calibri"/>
        <family val="2"/>
      </rPr>
      <t>(around 2ms)</t>
    </r>
  </si>
  <si>
    <r>
      <t xml:space="preserve">The systematic encoding latency of the code is zero the code is a systematic code. Encoding speed is at several magnitudes (10e3 - 10e4) times faster than the real-time speed. For a high-end BMSC server significantly high encoding speeds are  achieved. Therefore, encoding latency is in milliseconds range for typical streaming applications. </t>
    </r>
    <r>
      <rPr>
        <sz val="12"/>
        <color indexed="12"/>
        <rFont val="Calibri"/>
        <family val="2"/>
      </rPr>
      <t>(laptop 2ms)</t>
    </r>
  </si>
  <si>
    <r>
      <t xml:space="preserve">Samsung Galaxy S2 (GT-I9100P) smartphone running Android 2.3.4. The processor is a Dual-core Exynos 4210 1.2GHz processor ARM Cortex-A9
Usecase2:
</t>
    </r>
    <r>
      <rPr>
        <sz val="12"/>
        <color indexed="12"/>
        <rFont val="Calibri"/>
        <family val="2"/>
      </rPr>
      <t>IT: 270 Mbps (11ms), ML 126 Mbps (23ms) (4s/1Mbps)
For RS use cases: 4-60ms.</t>
    </r>
  </si>
  <si>
    <r>
      <t xml:space="preserve">The systematic decoding latency is determined by the source block size and the protection period. The decoding speed is very fast by several magnitudes smaller on typical processors than the protection period. </t>
    </r>
    <r>
      <rPr>
        <sz val="12"/>
        <color indexed="12"/>
        <rFont val="Calibri"/>
        <family val="2"/>
      </rPr>
      <t>(in the range of 10-15ms for the streaming case on typical 400MHz ARM based platforms)</t>
    </r>
  </si>
  <si>
    <r>
      <t xml:space="preserve">The systematic decoding latency is determined by the source block size and the protection period. The decoding speed is very fast by several magnitudes smaller on typical processors than the protection period. </t>
    </r>
    <r>
      <rPr>
        <sz val="12"/>
        <color indexed="12"/>
        <rFont val="Calibri"/>
        <family val="2"/>
      </rPr>
      <t>(1GHz platform 8-10ms worst case (0 Rx Overhead))</t>
    </r>
  </si>
  <si>
    <t>SR-RS</t>
  </si>
  <si>
    <t>6330</t>
  </si>
  <si>
    <t>Supercharged</t>
  </si>
  <si>
    <t>RS+LDPC</t>
  </si>
  <si>
    <t>2-3Gbps on a laptop</t>
  </si>
  <si>
    <r>
      <t xml:space="preserve">Encoding can be performed in linear time complexity with the file size O(F), where F is the file size.  This is comparable with the existing RFC5053. </t>
    </r>
    <r>
      <rPr>
        <sz val="12"/>
        <color indexed="12"/>
        <rFont val="Calibri"/>
        <family val="2"/>
      </rPr>
      <t>Around 2Gbps</t>
    </r>
  </si>
  <si>
    <r>
      <t xml:space="preserve">18.9 XOR operations per symbol. </t>
    </r>
    <r>
      <rPr>
        <sz val="12"/>
        <color indexed="12"/>
        <rFont val="Calibri"/>
        <family val="2"/>
      </rPr>
      <t>500Mbps for streaming on a 1GHz smartphone (to be confirmed)</t>
    </r>
  </si>
  <si>
    <r>
      <t xml:space="preserve">70Mbps are possible on ARM Cortex A9 using the 20% error rate. </t>
    </r>
    <r>
      <rPr>
        <sz val="12"/>
        <color indexed="12"/>
        <rFont val="Calibri"/>
        <family val="2"/>
      </rPr>
      <t>23-40 XOR operations per symbol.</t>
    </r>
  </si>
  <si>
    <r>
      <t xml:space="preserve">20-37 XOR/symbol operations per symbol. </t>
    </r>
    <r>
      <rPr>
        <sz val="12"/>
        <color indexed="12"/>
        <rFont val="Calibri"/>
        <family val="2"/>
      </rPr>
      <t>For 0 Rx overhead, 1.5GHz, 400Mbps decoding speed. Average is 600-700MBps.</t>
    </r>
  </si>
  <si>
    <r>
      <t xml:space="preserve">The working memory used is configurable by the working memory requirement, such that decoding can occur using slightly more than the target working memory
By using  hardware acceleration, the memory can be vastly reduced.
</t>
    </r>
    <r>
      <rPr>
        <sz val="12"/>
        <color indexed="12"/>
        <rFont val="Calibri"/>
        <family val="2"/>
      </rPr>
      <t>=4 x sub-blocking size (i.e. 4MByte)</t>
    </r>
  </si>
  <si>
    <r>
      <t xml:space="preserve">up to 28 Mbyte of RAM for download delivery
up to 25 Mbyte of RAM for streaming delivery
</t>
    </r>
    <r>
      <rPr>
        <sz val="12"/>
        <color indexed="12"/>
        <rFont val="Calibri"/>
        <family val="2"/>
      </rPr>
      <t>(includes data storage of i/o symbols) - figure to be confirmed/adjusted by the candidate proponent.</t>
    </r>
  </si>
  <si>
    <r>
      <t xml:space="preserve">The code encoder and decoder library can be implemented in an executable approximately a few KB.  With hardware acceleration, the requirement will be much smaller than the requirement for the existing RFC5053. </t>
    </r>
    <r>
      <rPr>
        <sz val="12"/>
        <color indexed="12"/>
        <rFont val="Calibri"/>
        <family val="2"/>
      </rPr>
      <t>15kbyte.</t>
    </r>
  </si>
  <si>
    <t>S4-120569 &amp; S4-120731 &amp; S4-120827</t>
  </si>
  <si>
    <t>available (provided with S4-120827)</t>
  </si>
  <si>
    <r>
      <t xml:space="preserve">Amount of tolerable loss packets for a given FEC overhead </t>
    </r>
    <r>
      <rPr>
        <sz val="12"/>
        <color indexed="12"/>
        <rFont val="Calibri"/>
        <family val="2"/>
      </rPr>
      <t>(Note: These numbers are equivalent to the ones in Row 14 "Receive overhead")</t>
    </r>
  </si>
  <si>
    <r>
      <t xml:space="preserve">Encoding SW can be performed using fast Walsh-Hadamard transform with the complexity O(nlog(n)). </t>
    </r>
    <r>
      <rPr>
        <sz val="12"/>
        <color indexed="12"/>
        <rFont val="Calibri"/>
        <family val="2"/>
      </rPr>
      <t>(based on formula) SW only:  853 x K ops/symbols AND GP-GPU: 36 x K ops/symbols (K=Source block size): Encoding speed (SW/Linux): 21-28.6Mbps. GP-GPU (according to Microsoft webpage on GP-GPU tools) would give 2.1-2.86Gbps.</t>
    </r>
  </si>
  <si>
    <r>
      <t xml:space="preserve">Decoding SW can be performed using fast Walsh-Hadamard transform with the complexity O(nlog(n)). </t>
    </r>
    <r>
      <rPr>
        <sz val="12"/>
        <color indexed="12"/>
        <rFont val="Calibri"/>
        <family val="2"/>
      </rPr>
      <t>(based on formula) SW only:  853 x K ops/symbols AND GP-GPU: 36 x K ops/symbols (K=Source block size). Speed (SW/Linux - Desktop): 10.6-15.2Mbps. Estimated to be 100 times faster on GP-GPU: 1-1.5Gbps.</t>
    </r>
  </si>
  <si>
    <r>
      <t xml:space="preserve">Assuming a 1GHz ARM Cortex A9, 512KB L2 Cache, decoding latency for a 4 second 1MBit/s stream is approximately a multiple of ms. </t>
    </r>
    <r>
      <rPr>
        <sz val="12"/>
        <color indexed="12"/>
        <rFont val="Calibri"/>
        <family val="2"/>
      </rPr>
      <t>(100ms theoretical in average for SW only case (38ms worst case measured). 10-20ms with GP-GPU (0.38ms worst case))</t>
    </r>
  </si>
  <si>
    <r>
      <t>For all K and N tested in the code performance test cases, the average receive overhead is E{E{O}</t>
    </r>
    <r>
      <rPr>
        <sz val="12"/>
        <color indexed="12"/>
        <rFont val="Calibri"/>
        <family val="2"/>
      </rPr>
      <t>/K</t>
    </r>
    <r>
      <rPr>
        <sz val="12"/>
        <color theme="1"/>
        <rFont val="Calibri"/>
        <family val="2"/>
        <scheme val="minor"/>
      </rPr>
      <t>}=</t>
    </r>
    <r>
      <rPr>
        <sz val="12"/>
        <color indexed="12"/>
        <rFont val="Calibri"/>
        <family val="2"/>
      </rPr>
      <t>1.27%.</t>
    </r>
    <r>
      <rPr>
        <sz val="12"/>
        <color theme="1"/>
        <rFont val="Calibri"/>
        <family val="2"/>
        <scheme val="minor"/>
      </rPr>
      <t xml:space="preserve"> </t>
    </r>
    <r>
      <rPr>
        <sz val="12"/>
        <color indexed="12"/>
        <rFont val="Calibri"/>
        <family val="2"/>
      </rPr>
      <t xml:space="preserve">(average over CP11 to CP22). </t>
    </r>
  </si>
  <si>
    <t>E{E{O}/K}=1.27%</t>
  </si>
  <si>
    <t>E{E{O}/K}=0.43%</t>
  </si>
  <si>
    <r>
      <t>E{E{O}</t>
    </r>
    <r>
      <rPr>
        <sz val="12"/>
        <color indexed="12"/>
        <rFont val="Calibri"/>
        <family val="2"/>
      </rPr>
      <t>/K</t>
    </r>
    <r>
      <rPr>
        <sz val="12"/>
        <color theme="1"/>
        <rFont val="Calibri"/>
        <family val="2"/>
        <scheme val="minor"/>
      </rPr>
      <t>}=0.00295 %</t>
    </r>
  </si>
  <si>
    <t>E{E{O}/K}=0.00055%</t>
  </si>
  <si>
    <t>not applicable
NOTE: Samsung can commit test vectors for the proposed Source Blocking Algorithm.</t>
    <phoneticPr fontId="20" type="noConversion"/>
  </si>
  <si>
    <t>not applicable</t>
    <phoneticPr fontId="20" type="noConversion"/>
  </si>
  <si>
    <t>not applicable
NOTE: The proposed Source Blocking algorithm can get Reliability gain (6.7 % ~ 8.2 %)</t>
    <phoneticPr fontId="0" type="noConversion"/>
  </si>
  <si>
    <t xml:space="preserve">not applicable
NOTE: The proposed Source Blocking algorithm can reduce Receiver overhead (0.7 % ~ 0.8 %) </t>
    <phoneticPr fontId="0" type="noConversion"/>
  </si>
  <si>
    <t>not applicable</t>
    <phoneticPr fontId="16" type="noConversion"/>
  </si>
  <si>
    <t>not applicable
NOTE: The proposed Source Blocking algorithm can reduce Decoding complexity (8.3 %)</t>
    <phoneticPr fontId="0" type="noConversion"/>
  </si>
  <si>
    <t xml:space="preserve">not applicable
NOTE: The proposed Source Blocking algorithm can get a gain for Tolerable loss packets (1.0 % ~ 1.2 %) </t>
    <phoneticPr fontId="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</si>
</sst>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409]d\-mmm\-yy;@"/>
    <numFmt numFmtId="165" formatCode="0.0"/>
    <numFmt numFmtId="166" formatCode="_(* #,##0.000_);_(* \(#,##0.000\);_(* &quot;-&quot;??_);_(@_)"/>
    <numFmt numFmtId="167" formatCode="_(* #,##0.0000_);_(* \(#,##0.0000\);_(* &quot;-&quot;??_);_(@_)"/>
    <numFmt numFmtId="168" formatCode="0.0%"/>
  </numFmts>
  <fonts count="24" x14ac:knownFonts="1">
    <font>
      <sz val="12"/>
      <color theme="1"/>
      <name val="Calibri"/>
      <family val="2"/>
      <scheme val="minor"/>
    </font>
    <font>
      <sz val="12"/>
      <color indexed="10"/>
      <name val="Calibri"/>
      <family val="2"/>
    </font>
    <font>
      <sz val="12"/>
      <name val="Calibri"/>
    </font>
    <font>
      <sz val="11"/>
      <color indexed="8"/>
      <name val="Calibri"/>
      <family val="2"/>
    </font>
    <font>
      <b/>
      <sz val="9"/>
      <color indexed="8"/>
      <name val="Arial"/>
      <family val="2"/>
    </font>
    <font>
      <sz val="9"/>
      <color indexed="8"/>
      <name val="Arial"/>
      <family val="2"/>
    </font>
    <font>
      <sz val="11"/>
      <color indexed="10"/>
      <name val="Calibri"/>
      <family val="2"/>
    </font>
    <font>
      <b/>
      <sz val="11"/>
      <color indexed="8"/>
      <name val="Calibri"/>
      <family val="2"/>
    </font>
    <font>
      <sz val="10"/>
      <color indexed="8"/>
      <name val="Times New Roman"/>
      <family val="1"/>
    </font>
    <font>
      <i/>
      <sz val="10"/>
      <color indexed="8"/>
      <name val="Times New Roman"/>
      <family val="1"/>
    </font>
    <font>
      <vertAlign val="subscript"/>
      <sz val="10"/>
      <color indexed="8"/>
      <name val="Times New Roman"/>
      <family val="1"/>
    </font>
    <font>
      <b/>
      <sz val="11"/>
      <color indexed="8"/>
      <name val="Calibri"/>
      <family val="2"/>
    </font>
    <font>
      <b/>
      <sz val="12"/>
      <color indexed="8"/>
      <name val="Calibri"/>
    </font>
    <font>
      <sz val="12"/>
      <color indexed="8"/>
      <name val="Calibri"/>
    </font>
    <font>
      <b/>
      <sz val="9"/>
      <color indexed="81"/>
      <name val="Tahoma"/>
      <family val="2"/>
    </font>
    <font>
      <sz val="9"/>
      <color indexed="81"/>
      <name val="Tahoma"/>
      <family val="2"/>
    </font>
    <font>
      <sz val="8"/>
      <name val="Calibri"/>
      <family val="2"/>
    </font>
    <font>
      <sz val="12"/>
      <color indexed="12"/>
      <name val="Calibri"/>
      <family val="2"/>
    </font>
    <font>
      <b/>
      <sz val="12"/>
      <color indexed="12"/>
      <name val="Calibri"/>
      <family val="2"/>
    </font>
    <font>
      <sz val="11"/>
      <color theme="1"/>
      <name val="Calibri"/>
      <family val="2"/>
      <scheme val="minor"/>
    </font>
    <font>
      <b/>
      <sz val="15"/>
      <color theme="3"/>
      <name val="Calibri"/>
      <family val="2"/>
      <scheme val="minor"/>
    </font>
    <font>
      <sz val="12"/>
      <color rgb="FFFF0000"/>
      <name val="Calibri"/>
      <family val="2"/>
      <scheme val="minor"/>
    </font>
    <font>
      <u/>
      <sz val="12"/>
      <color theme="10"/>
      <name val="Calibri"/>
      <family val="2"/>
      <scheme val="minor"/>
    </font>
    <font>
      <u/>
      <sz val="12"/>
      <color theme="11"/>
      <name val="Calibri"/>
      <family val="2"/>
      <scheme val="minor"/>
    </font>
  </fonts>
  <fills count="6">
    <fill>
      <patternFill patternType="none"/>
    </fill>
    <fill>
      <patternFill patternType="gray125"/>
    </fill>
    <fill>
      <patternFill patternType="solid">
        <fgColor indexed="9"/>
        <bgColor indexed="64"/>
      </patternFill>
    </fill>
    <fill>
      <patternFill patternType="solid">
        <fgColor indexed="22"/>
        <bgColor indexed="22"/>
      </patternFill>
    </fill>
    <fill>
      <patternFill patternType="solid">
        <fgColor indexed="13"/>
        <bgColor indexed="64"/>
      </patternFill>
    </fill>
    <fill>
      <patternFill patternType="solid">
        <fgColor indexed="51"/>
        <bgColor indexed="64"/>
      </patternFill>
    </fill>
  </fills>
  <borders count="34">
    <border>
      <left/>
      <right/>
      <top/>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medium">
        <color auto="1"/>
      </bottom>
      <diagonal/>
    </border>
    <border>
      <left style="medium">
        <color auto="1"/>
      </left>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style="medium">
        <color auto="1"/>
      </left>
      <right style="medium">
        <color auto="1"/>
      </right>
      <top/>
      <bottom/>
      <diagonal/>
    </border>
    <border>
      <left style="medium">
        <color auto="1"/>
      </left>
      <right/>
      <top/>
      <bottom style="medium">
        <color auto="1"/>
      </bottom>
      <diagonal/>
    </border>
    <border>
      <left style="double">
        <color auto="1"/>
      </left>
      <right style="medium">
        <color indexed="8"/>
      </right>
      <top style="double">
        <color auto="1"/>
      </top>
      <bottom style="double">
        <color auto="1"/>
      </bottom>
      <diagonal/>
    </border>
    <border>
      <left/>
      <right style="medium">
        <color indexed="8"/>
      </right>
      <top style="double">
        <color auto="1"/>
      </top>
      <bottom style="double">
        <color auto="1"/>
      </bottom>
      <diagonal/>
    </border>
    <border>
      <left style="double">
        <color auto="1"/>
      </left>
      <right style="medium">
        <color indexed="8"/>
      </right>
      <top/>
      <bottom style="medium">
        <color auto="1"/>
      </bottom>
      <diagonal/>
    </border>
    <border>
      <left style="double">
        <color auto="1"/>
      </left>
      <right style="medium">
        <color indexed="8"/>
      </right>
      <top/>
      <bottom style="double">
        <color auto="1"/>
      </bottom>
      <diagonal/>
    </border>
    <border>
      <left/>
      <right style="medium">
        <color indexed="8"/>
      </right>
      <top/>
      <bottom style="medium">
        <color auto="1"/>
      </bottom>
      <diagonal/>
    </border>
    <border>
      <left/>
      <right style="medium">
        <color indexed="8"/>
      </right>
      <top/>
      <bottom style="double">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medium">
        <color auto="1"/>
      </right>
      <top style="medium">
        <color auto="1"/>
      </top>
      <bottom style="medium">
        <color auto="1"/>
      </bottom>
      <diagonal/>
    </border>
    <border>
      <left/>
      <right/>
      <top style="medium">
        <color auto="1"/>
      </top>
      <bottom/>
      <diagonal/>
    </border>
    <border>
      <left/>
      <right/>
      <top style="thin">
        <color indexed="8"/>
      </top>
      <bottom style="thin">
        <color indexed="8"/>
      </bottom>
      <diagonal/>
    </border>
    <border>
      <left/>
      <right/>
      <top/>
      <bottom style="thin">
        <color indexed="8"/>
      </bottom>
      <diagonal/>
    </border>
  </borders>
  <cellStyleXfs count="8">
    <xf numFmtId="0" fontId="0" fillId="0" borderId="0"/>
    <xf numFmtId="43" fontId="3" fillId="0" borderId="0" applyFont="0" applyFill="0" applyBorder="0" applyAlignment="0" applyProtection="0"/>
    <xf numFmtId="9" fontId="3" fillId="0" borderId="0" applyFont="0" applyFill="0" applyBorder="0" applyAlignment="0" applyProtection="0"/>
    <xf numFmtId="0" fontId="19" fillId="0" borderId="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cellStyleXfs>
  <cellXfs count="96">
    <xf numFmtId="0" fontId="0" fillId="0" borderId="0" xfId="0"/>
    <xf numFmtId="0" fontId="0" fillId="0" borderId="0" xfId="0" applyAlignment="1">
      <alignment vertical="top"/>
    </xf>
    <xf numFmtId="0" fontId="0" fillId="0" borderId="0" xfId="0" applyAlignment="1">
      <alignment vertical="top" wrapText="1"/>
    </xf>
    <xf numFmtId="0" fontId="2" fillId="2" borderId="0" xfId="0" applyFont="1" applyFill="1" applyAlignment="1">
      <alignment vertical="top" wrapText="1"/>
    </xf>
    <xf numFmtId="164" fontId="0" fillId="0" borderId="0" xfId="0" applyNumberFormat="1"/>
    <xf numFmtId="0" fontId="19" fillId="0" borderId="0" xfId="3"/>
    <xf numFmtId="0" fontId="4" fillId="0" borderId="1" xfId="3" applyFont="1" applyBorder="1" applyAlignment="1">
      <alignment horizontal="center" vertical="top" wrapText="1"/>
    </xf>
    <xf numFmtId="0" fontId="19" fillId="0" borderId="1" xfId="3" applyBorder="1"/>
    <xf numFmtId="0" fontId="4" fillId="0" borderId="2" xfId="3" applyFont="1" applyBorder="1" applyAlignment="1">
      <alignment horizontal="center" vertical="top" wrapText="1"/>
    </xf>
    <xf numFmtId="0" fontId="19" fillId="0" borderId="2" xfId="3" applyBorder="1"/>
    <xf numFmtId="0" fontId="4" fillId="0" borderId="3" xfId="3" applyFont="1" applyBorder="1" applyAlignment="1">
      <alignment horizontal="center" vertical="top" wrapText="1"/>
    </xf>
    <xf numFmtId="0" fontId="19" fillId="0" borderId="3" xfId="3" applyBorder="1" applyAlignment="1">
      <alignment vertical="top" wrapText="1"/>
    </xf>
    <xf numFmtId="0" fontId="4" fillId="0" borderId="4" xfId="3" applyFont="1" applyBorder="1" applyAlignment="1">
      <alignment horizontal="center" vertical="center" wrapText="1"/>
    </xf>
    <xf numFmtId="0" fontId="19" fillId="0" borderId="3" xfId="3" applyBorder="1"/>
    <xf numFmtId="0" fontId="5" fillId="0" borderId="5" xfId="3" applyFont="1" applyBorder="1" applyAlignment="1">
      <alignment vertical="top" wrapText="1"/>
    </xf>
    <xf numFmtId="0" fontId="5" fillId="0" borderId="3" xfId="3" applyFont="1" applyBorder="1" applyAlignment="1">
      <alignment horizontal="center" vertical="top" wrapText="1"/>
    </xf>
    <xf numFmtId="0" fontId="5" fillId="0" borderId="5" xfId="3" applyFont="1" applyBorder="1" applyAlignment="1">
      <alignment horizontal="center" vertical="top" wrapText="1"/>
    </xf>
    <xf numFmtId="165" fontId="5" fillId="0" borderId="3" xfId="3" applyNumberFormat="1" applyFont="1" applyBorder="1" applyAlignment="1">
      <alignment horizontal="center" vertical="top" wrapText="1"/>
    </xf>
    <xf numFmtId="0" fontId="19" fillId="0" borderId="0" xfId="3" applyAlignment="1">
      <alignment horizontal="center"/>
    </xf>
    <xf numFmtId="0" fontId="19" fillId="0" borderId="0" xfId="3" applyBorder="1"/>
    <xf numFmtId="0" fontId="5" fillId="0" borderId="3" xfId="3" applyFont="1" applyBorder="1" applyAlignment="1">
      <alignment vertical="top" wrapText="1"/>
    </xf>
    <xf numFmtId="0" fontId="5" fillId="0" borderId="4" xfId="3" applyFont="1" applyBorder="1" applyAlignment="1">
      <alignment horizontal="center" vertical="top" wrapText="1"/>
    </xf>
    <xf numFmtId="0" fontId="5" fillId="0" borderId="6" xfId="3" applyFont="1" applyBorder="1" applyAlignment="1">
      <alignment vertical="top" wrapText="1"/>
    </xf>
    <xf numFmtId="10" fontId="5" fillId="0" borderId="3" xfId="2" applyNumberFormat="1" applyFont="1" applyBorder="1" applyAlignment="1">
      <alignment vertical="top" wrapText="1"/>
    </xf>
    <xf numFmtId="9" fontId="5" fillId="0" borderId="3" xfId="2" applyFont="1" applyBorder="1" applyAlignment="1">
      <alignment horizontal="center" vertical="top" wrapText="1"/>
    </xf>
    <xf numFmtId="2" fontId="5" fillId="0" borderId="3" xfId="3" applyNumberFormat="1" applyFont="1" applyBorder="1" applyAlignment="1">
      <alignment horizontal="center" vertical="top" wrapText="1"/>
    </xf>
    <xf numFmtId="0" fontId="5" fillId="0" borderId="6" xfId="3" applyFont="1" applyBorder="1" applyAlignment="1">
      <alignment horizontal="center" vertical="top" wrapText="1"/>
    </xf>
    <xf numFmtId="10" fontId="19" fillId="0" borderId="7" xfId="3" applyNumberFormat="1" applyBorder="1"/>
    <xf numFmtId="0" fontId="19" fillId="0" borderId="8" xfId="3" applyBorder="1"/>
    <xf numFmtId="10" fontId="19" fillId="0" borderId="9" xfId="3" applyNumberFormat="1" applyBorder="1"/>
    <xf numFmtId="0" fontId="19" fillId="0" borderId="10" xfId="3" applyBorder="1"/>
    <xf numFmtId="0" fontId="19" fillId="0" borderId="4" xfId="3" applyFill="1" applyBorder="1" applyAlignment="1">
      <alignment horizontal="center"/>
    </xf>
    <xf numFmtId="0" fontId="5" fillId="0" borderId="4" xfId="3" applyFont="1" applyBorder="1" applyAlignment="1">
      <alignment horizontal="center"/>
    </xf>
    <xf numFmtId="0" fontId="6" fillId="0" borderId="4" xfId="3" applyFont="1" applyFill="1" applyBorder="1" applyAlignment="1">
      <alignment horizontal="center"/>
    </xf>
    <xf numFmtId="10" fontId="19" fillId="0" borderId="11" xfId="3" applyNumberFormat="1" applyBorder="1"/>
    <xf numFmtId="0" fontId="19" fillId="0" borderId="5" xfId="3" applyBorder="1"/>
    <xf numFmtId="0" fontId="7" fillId="0" borderId="0" xfId="3" applyFont="1"/>
    <xf numFmtId="0" fontId="8" fillId="0" borderId="12" xfId="3" applyFont="1" applyBorder="1" applyAlignment="1">
      <alignment horizontal="center" vertical="top" wrapText="1"/>
    </xf>
    <xf numFmtId="0" fontId="9" fillId="0" borderId="13" xfId="3" applyFont="1" applyBorder="1" applyAlignment="1">
      <alignment horizontal="center" vertical="top" wrapText="1"/>
    </xf>
    <xf numFmtId="0" fontId="19" fillId="0" borderId="0" xfId="3" applyAlignment="1">
      <alignment vertical="top"/>
    </xf>
    <xf numFmtId="0" fontId="8" fillId="0" borderId="14" xfId="3" applyFont="1" applyBorder="1" applyAlignment="1">
      <alignment horizontal="center" vertical="top" wrapText="1"/>
    </xf>
    <xf numFmtId="0" fontId="8" fillId="0" borderId="15" xfId="3" applyFont="1" applyBorder="1" applyAlignment="1">
      <alignment horizontal="center" vertical="top" wrapText="1"/>
    </xf>
    <xf numFmtId="0" fontId="11" fillId="0" borderId="0" xfId="3" applyFont="1" applyFill="1" applyBorder="1" applyAlignment="1">
      <alignment horizontal="left" vertical="top" wrapText="1"/>
    </xf>
    <xf numFmtId="0" fontId="8" fillId="0" borderId="4" xfId="3" applyFont="1" applyBorder="1" applyAlignment="1">
      <alignment horizontal="center" vertical="top" wrapText="1"/>
    </xf>
    <xf numFmtId="0" fontId="8" fillId="0" borderId="16" xfId="3" applyFont="1" applyBorder="1" applyAlignment="1">
      <alignment horizontal="center" vertical="top" wrapText="1"/>
    </xf>
    <xf numFmtId="0" fontId="8" fillId="0" borderId="17" xfId="3" applyFont="1" applyBorder="1" applyAlignment="1">
      <alignment horizontal="center" vertical="top" wrapText="1"/>
    </xf>
    <xf numFmtId="0" fontId="8" fillId="0" borderId="18" xfId="3" applyFont="1" applyBorder="1" applyAlignment="1">
      <alignment horizontal="center" vertical="top" wrapText="1"/>
    </xf>
    <xf numFmtId="166" fontId="9" fillId="0" borderId="19" xfId="1" applyNumberFormat="1" applyFont="1" applyBorder="1" applyAlignment="1">
      <alignment horizontal="center" vertical="top" wrapText="1"/>
    </xf>
    <xf numFmtId="0" fontId="9" fillId="0" borderId="19" xfId="3" applyFont="1" applyBorder="1" applyAlignment="1">
      <alignment horizontal="center" vertical="top" wrapText="1"/>
    </xf>
    <xf numFmtId="167" fontId="9" fillId="0" borderId="20" xfId="1" applyNumberFormat="1" applyFont="1" applyBorder="1" applyAlignment="1">
      <alignment horizontal="center" vertical="top" wrapText="1"/>
    </xf>
    <xf numFmtId="0" fontId="8" fillId="0" borderId="21" xfId="3" applyFont="1" applyBorder="1" applyAlignment="1">
      <alignment horizontal="center" vertical="top" wrapText="1"/>
    </xf>
    <xf numFmtId="0" fontId="8" fillId="0" borderId="22" xfId="3" applyFont="1" applyBorder="1" applyAlignment="1">
      <alignment horizontal="center" vertical="top" wrapText="1"/>
    </xf>
    <xf numFmtId="167" fontId="8" fillId="0" borderId="23" xfId="1" applyNumberFormat="1" applyFont="1" applyBorder="1" applyAlignment="1">
      <alignment horizontal="center" vertical="top" wrapText="1"/>
    </xf>
    <xf numFmtId="0" fontId="8" fillId="0" borderId="24" xfId="3" applyFont="1" applyBorder="1" applyAlignment="1">
      <alignment horizontal="center" vertical="top" wrapText="1"/>
    </xf>
    <xf numFmtId="0" fontId="8" fillId="0" borderId="25" xfId="3" applyFont="1" applyBorder="1" applyAlignment="1">
      <alignment horizontal="center" vertical="top" wrapText="1"/>
    </xf>
    <xf numFmtId="167" fontId="8" fillId="0" borderId="26" xfId="1" applyNumberFormat="1" applyFont="1" applyBorder="1" applyAlignment="1">
      <alignment horizontal="center" vertical="top" wrapText="1"/>
    </xf>
    <xf numFmtId="166" fontId="3" fillId="0" borderId="25" xfId="1" applyNumberFormat="1" applyFont="1" applyBorder="1"/>
    <xf numFmtId="166" fontId="8" fillId="0" borderId="25" xfId="1" applyNumberFormat="1" applyFont="1" applyBorder="1" applyAlignment="1">
      <alignment horizontal="center" vertical="top" wrapText="1"/>
    </xf>
    <xf numFmtId="0" fontId="8" fillId="0" borderId="27" xfId="3" applyFont="1" applyBorder="1" applyAlignment="1">
      <alignment horizontal="center" vertical="top" wrapText="1"/>
    </xf>
    <xf numFmtId="166" fontId="3" fillId="0" borderId="28" xfId="1" applyNumberFormat="1" applyFont="1" applyBorder="1"/>
    <xf numFmtId="0" fontId="8" fillId="0" borderId="28" xfId="3" applyFont="1" applyBorder="1" applyAlignment="1">
      <alignment horizontal="center" vertical="top" wrapText="1"/>
    </xf>
    <xf numFmtId="167" fontId="8" fillId="0" borderId="29" xfId="1" applyNumberFormat="1" applyFont="1" applyBorder="1" applyAlignment="1">
      <alignment horizontal="center" vertical="top" wrapText="1"/>
    </xf>
    <xf numFmtId="0" fontId="4" fillId="0" borderId="4" xfId="3" applyFont="1" applyBorder="1" applyAlignment="1">
      <alignment horizontal="center" vertical="top" wrapText="1"/>
    </xf>
    <xf numFmtId="0" fontId="4" fillId="0" borderId="30" xfId="3" applyFont="1" applyBorder="1" applyAlignment="1">
      <alignment horizontal="center" vertical="top" wrapText="1"/>
    </xf>
    <xf numFmtId="0" fontId="4" fillId="0" borderId="30" xfId="3" applyFont="1" applyBorder="1" applyAlignment="1">
      <alignment horizontal="center" vertical="center" wrapText="1"/>
    </xf>
    <xf numFmtId="0" fontId="19" fillId="0" borderId="4" xfId="3" applyBorder="1" applyAlignment="1">
      <alignment horizontal="center"/>
    </xf>
    <xf numFmtId="165" fontId="5" fillId="0" borderId="3" xfId="3" applyNumberFormat="1" applyFont="1" applyBorder="1" applyAlignment="1">
      <alignment vertical="top" wrapText="1"/>
    </xf>
    <xf numFmtId="165" fontId="5" fillId="0" borderId="3" xfId="3" applyNumberFormat="1" applyFont="1" applyBorder="1" applyAlignment="1">
      <alignment horizontal="right" vertical="top" wrapText="1"/>
    </xf>
    <xf numFmtId="168" fontId="3" fillId="0" borderId="0" xfId="2" applyNumberFormat="1" applyFont="1"/>
    <xf numFmtId="0" fontId="4" fillId="0" borderId="31" xfId="3" applyFont="1" applyBorder="1" applyAlignment="1">
      <alignment horizontal="center" vertical="top" wrapText="1"/>
    </xf>
    <xf numFmtId="0" fontId="4" fillId="0" borderId="6" xfId="3" applyFont="1" applyBorder="1" applyAlignment="1">
      <alignment horizontal="center" vertical="top" wrapText="1"/>
    </xf>
    <xf numFmtId="168" fontId="5" fillId="0" borderId="3" xfId="2" applyNumberFormat="1" applyFont="1" applyBorder="1" applyAlignment="1">
      <alignment horizontal="center" vertical="top" wrapText="1"/>
    </xf>
    <xf numFmtId="0" fontId="1" fillId="0" borderId="0" xfId="0" applyFont="1" applyAlignment="1">
      <alignment vertical="top" wrapText="1"/>
    </xf>
    <xf numFmtId="0" fontId="2" fillId="0" borderId="0" xfId="0" applyFont="1" applyAlignment="1">
      <alignment vertical="top" wrapText="1"/>
    </xf>
    <xf numFmtId="0" fontId="12" fillId="0" borderId="32" xfId="0" applyFont="1" applyBorder="1" applyAlignment="1">
      <alignment vertical="top" wrapText="1"/>
    </xf>
    <xf numFmtId="0" fontId="13" fillId="3" borderId="0" xfId="0" applyFont="1" applyFill="1" applyAlignment="1">
      <alignment vertical="top" wrapText="1"/>
    </xf>
    <xf numFmtId="164" fontId="13" fillId="0" borderId="0" xfId="0" applyNumberFormat="1" applyFont="1"/>
    <xf numFmtId="0" fontId="13" fillId="0" borderId="0" xfId="0" applyFont="1" applyAlignment="1">
      <alignment vertical="top" wrapText="1"/>
    </xf>
    <xf numFmtId="0" fontId="13" fillId="3" borderId="33" xfId="0" applyFont="1" applyFill="1" applyBorder="1" applyAlignment="1">
      <alignment vertical="top" wrapText="1"/>
    </xf>
    <xf numFmtId="0" fontId="17" fillId="0" borderId="0" xfId="0" applyFont="1" applyAlignment="1">
      <alignment vertical="top" wrapText="1"/>
    </xf>
    <xf numFmtId="0" fontId="18" fillId="0" borderId="0" xfId="0" applyFont="1" applyAlignment="1">
      <alignment vertical="top" wrapText="1"/>
    </xf>
    <xf numFmtId="0" fontId="0" fillId="4" borderId="0" xfId="0" applyFill="1" applyAlignment="1">
      <alignment vertical="top" wrapText="1"/>
    </xf>
    <xf numFmtId="0" fontId="0" fillId="5" borderId="0" xfId="0" applyFill="1" applyAlignment="1">
      <alignment vertical="top" wrapText="1"/>
    </xf>
    <xf numFmtId="0" fontId="0" fillId="0" borderId="0" xfId="0" applyFill="1" applyAlignment="1">
      <alignment vertical="top" wrapText="1"/>
    </xf>
    <xf numFmtId="0" fontId="4" fillId="0" borderId="8" xfId="3" applyFont="1" applyBorder="1" applyAlignment="1">
      <alignment horizontal="center" vertical="top" wrapText="1"/>
    </xf>
    <xf numFmtId="0" fontId="4" fillId="0" borderId="10" xfId="3" applyFont="1" applyBorder="1" applyAlignment="1">
      <alignment horizontal="center" vertical="top" wrapText="1"/>
    </xf>
    <xf numFmtId="0" fontId="4" fillId="0" borderId="5" xfId="3" applyFont="1" applyBorder="1" applyAlignment="1">
      <alignment horizontal="center" vertical="top" wrapText="1"/>
    </xf>
    <xf numFmtId="0" fontId="5" fillId="0" borderId="8" xfId="3" applyFont="1" applyBorder="1" applyAlignment="1">
      <alignment horizontal="center" vertical="top" wrapText="1"/>
    </xf>
    <xf numFmtId="0" fontId="5" fillId="0" borderId="10" xfId="3" applyFont="1" applyBorder="1" applyAlignment="1">
      <alignment horizontal="center" vertical="top" wrapText="1"/>
    </xf>
    <xf numFmtId="0" fontId="5" fillId="0" borderId="5" xfId="3" applyFont="1" applyBorder="1" applyAlignment="1">
      <alignment horizontal="center" vertical="top" wrapText="1"/>
    </xf>
    <xf numFmtId="0" fontId="5" fillId="0" borderId="8" xfId="3" applyFont="1" applyBorder="1" applyAlignment="1">
      <alignment vertical="top" wrapText="1"/>
    </xf>
    <xf numFmtId="0" fontId="5" fillId="0" borderId="10" xfId="3" applyFont="1" applyBorder="1" applyAlignment="1">
      <alignment vertical="top" wrapText="1"/>
    </xf>
    <xf numFmtId="0" fontId="5" fillId="0" borderId="5" xfId="3" applyFont="1" applyBorder="1" applyAlignment="1">
      <alignment vertical="top" wrapText="1"/>
    </xf>
    <xf numFmtId="0" fontId="4" fillId="0" borderId="7" xfId="3" applyFont="1" applyBorder="1" applyAlignment="1">
      <alignment horizontal="center" vertical="top" wrapText="1"/>
    </xf>
    <xf numFmtId="0" fontId="4" fillId="0" borderId="11" xfId="3" applyFont="1" applyBorder="1" applyAlignment="1">
      <alignment horizontal="center" vertical="top" wrapText="1"/>
    </xf>
    <xf numFmtId="0" fontId="21" fillId="0" borderId="0" xfId="0" applyFont="1" applyAlignment="1">
      <alignment vertical="top" wrapText="1"/>
    </xf>
  </cellXfs>
  <cellStyles count="8">
    <cellStyle name="Besuchter Link" xfId="5" builtinId="9" hidden="1"/>
    <cellStyle name="Besuchter Link" xfId="7" builtinId="9" hidden="1"/>
    <cellStyle name="Dezimal 2" xfId="1"/>
    <cellStyle name="Link" xfId="4" builtinId="8" hidden="1"/>
    <cellStyle name="Link" xfId="6" builtinId="8" hidden="1"/>
    <cellStyle name="Prozent 2" xfId="2"/>
    <cellStyle name="Standard" xfId="0" builtinId="0"/>
    <cellStyle name="Standard 2" xfId="3"/>
  </cellStyles>
  <dxfs count="2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2"/>
        <color indexed="10"/>
        <name val="Calibri"/>
        <scheme val="none"/>
      </font>
      <alignment horizontal="general" vertical="top" textRotation="0" wrapText="1" relativeIndent="0" justifyLastLine="0" shrinkToFit="0" readingOrder="0"/>
    </dxf>
    <dxf>
      <font>
        <b val="0"/>
        <i val="0"/>
        <strike val="0"/>
        <condense val="0"/>
        <extend val="0"/>
        <outline val="0"/>
        <shadow val="0"/>
        <u val="none"/>
        <vertAlign val="baseline"/>
        <sz val="12"/>
        <color indexed="8"/>
        <name val="Calibri"/>
        <scheme val="none"/>
      </font>
      <fill>
        <patternFill patternType="solid">
          <fgColor indexed="22"/>
          <bgColor indexed="22"/>
        </patternFill>
      </fill>
      <alignment horizontal="general" vertical="top" textRotation="0" wrapText="1" relativeIndent="0" justifyLastLine="0" shrinkToFit="0" readingOrder="0"/>
    </dxf>
    <dxf>
      <alignment horizontal="general" vertical="top" textRotation="0" wrapText="1" relativeIndent="0" justifyLastLine="0" shrinkToFit="0" readingOrder="0"/>
    </dxf>
    <dxf>
      <alignment horizontal="general" vertical="top" textRotation="0" wrapText="1" relativeIndent="0" justifyLastLine="0" shrinkToFit="0" readingOrder="0"/>
    </dxf>
    <dxf>
      <alignment horizontal="general" vertical="top" textRotation="0" wrapText="1" relativeIndent="0" justifyLastLine="0" shrinkToFit="0" readingOrder="0"/>
    </dxf>
    <dxf>
      <alignment horizontal="general" vertical="top" textRotation="0" wrapText="1" relativeIndent="0" justifyLastLine="0" shrinkToFit="0" readingOrder="0"/>
    </dxf>
    <dxf>
      <alignment horizontal="general" vertical="top" textRotation="0" wrapText="1" relativeIndent="0" justifyLastLine="0" shrinkToFit="0" readingOrder="0"/>
    </dxf>
    <dxf>
      <alignment horizontal="general" vertical="top" textRotation="0" wrapText="1" relativeIndent="0" justifyLastLine="0" shrinkToFit="0" readingOrder="0"/>
    </dxf>
    <dxf>
      <alignment horizontal="general" vertical="top" textRotation="0" wrapText="1" relativeIndent="0" justifyLastLine="0" shrinkToFit="0" readingOrder="0"/>
    </dxf>
    <dxf>
      <alignment horizontal="general" vertical="top" textRotation="0" wrapText="1" relativeIndent="0" justifyLastLine="0" shrinkToFit="0" readingOrder="0"/>
    </dxf>
  </dxfs>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 Id="rId10"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ables/table1.xml><?xml version="1.0" encoding="utf-8"?>
<table xmlns="http://schemas.openxmlformats.org/spreadsheetml/2006/main" id="1" name="Tabelle1" displayName="Tabelle1" ref="A1:I22" totalsRowShown="0" dataDxfId="22">
  <autoFilter ref="A1:I22"/>
  <tableColumns count="9">
    <tableColumn id="1" name="Criteria" dataDxfId="21"/>
    <tableColumn id="2" name="MBMS FEC" dataDxfId="20"/>
    <tableColumn id="3" name="RS+LDPC" dataDxfId="19"/>
    <tableColumn id="4" name="Supercharged" dataDxfId="18"/>
    <tableColumn id="5" name="SR-RS" dataDxfId="17"/>
    <tableColumn id="6" name="6330" dataDxfId="16"/>
    <tableColumn id="7" name="ETRI" dataDxfId="15"/>
    <tableColumn id="9" name="ETRI2" dataDxfId="14"/>
    <tableColumn id="8" name="Samsung" dataDxfId="13"/>
  </tableColumns>
  <tableStyleInfo name="TableStyleLight1" showFirstColumn="1" showLastColumn="0" showRowStripes="1" showColumnStripes="0"/>
</table>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table" Target="../tables/table1.xml"/><Relationship Id="rId3"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3"/>
  <sheetViews>
    <sheetView tabSelected="1" zoomScale="85" workbookViewId="0">
      <pane xSplit="1" ySplit="1" topLeftCell="F2" activePane="bottomRight" state="frozenSplit"/>
      <selection pane="topRight" activeCell="B1" sqref="B1"/>
      <selection pane="bottomLeft"/>
      <selection pane="bottomRight" activeCell="I2" sqref="I2"/>
    </sheetView>
  </sheetViews>
  <sheetFormatPr baseColWidth="10" defaultColWidth="11" defaultRowHeight="15" x14ac:dyDescent="0"/>
  <cols>
    <col min="1" max="1" width="29.83203125" customWidth="1"/>
    <col min="2" max="2" width="25.83203125" customWidth="1"/>
    <col min="3" max="3" width="29.33203125" style="2" customWidth="1"/>
    <col min="4" max="4" width="22.6640625" style="2" customWidth="1"/>
    <col min="5" max="5" width="23.6640625" style="2" customWidth="1"/>
    <col min="6" max="6" width="34" style="2" customWidth="1"/>
    <col min="7" max="8" width="22.1640625" style="2" customWidth="1"/>
    <col min="9" max="9" width="29.5" style="2" customWidth="1"/>
  </cols>
  <sheetData>
    <row r="1" spans="1:9">
      <c r="A1" s="1" t="s">
        <v>0</v>
      </c>
      <c r="B1" t="s">
        <v>8</v>
      </c>
      <c r="C1" s="80" t="s">
        <v>730</v>
      </c>
      <c r="D1" s="80" t="s">
        <v>729</v>
      </c>
      <c r="E1" s="80" t="s">
        <v>727</v>
      </c>
      <c r="F1" s="80" t="s">
        <v>728</v>
      </c>
      <c r="G1" s="2" t="s">
        <v>22</v>
      </c>
      <c r="H1" s="74" t="s">
        <v>716</v>
      </c>
      <c r="I1" s="2" t="s">
        <v>23</v>
      </c>
    </row>
    <row r="2" spans="1:9" ht="30">
      <c r="A2" s="2" t="s">
        <v>9</v>
      </c>
      <c r="B2" t="s">
        <v>85</v>
      </c>
      <c r="C2" s="2" t="s">
        <v>739</v>
      </c>
      <c r="D2" s="2" t="s">
        <v>24</v>
      </c>
      <c r="E2" s="2" t="s">
        <v>25</v>
      </c>
      <c r="F2" s="2" t="s">
        <v>86</v>
      </c>
      <c r="G2" s="2" t="s">
        <v>26</v>
      </c>
      <c r="H2" s="75" t="s">
        <v>26</v>
      </c>
      <c r="I2" s="2" t="s">
        <v>27</v>
      </c>
    </row>
    <row r="3" spans="1:9">
      <c r="A3" s="2" t="s">
        <v>84</v>
      </c>
      <c r="B3" s="4">
        <v>41050</v>
      </c>
      <c r="C3" s="4">
        <v>41042</v>
      </c>
      <c r="D3" s="4">
        <v>41042</v>
      </c>
      <c r="E3" s="4">
        <v>41042</v>
      </c>
      <c r="F3" s="4">
        <v>41042</v>
      </c>
      <c r="G3" s="4">
        <v>41042</v>
      </c>
      <c r="H3" s="76">
        <v>41042</v>
      </c>
      <c r="I3" s="4">
        <v>41042</v>
      </c>
    </row>
    <row r="4" spans="1:9" ht="120">
      <c r="A4" s="2" t="s">
        <v>10</v>
      </c>
      <c r="B4" s="1" t="s">
        <v>28</v>
      </c>
      <c r="C4" s="2" t="s">
        <v>50</v>
      </c>
      <c r="D4" s="2" t="s">
        <v>59</v>
      </c>
      <c r="E4" s="2" t="s">
        <v>59</v>
      </c>
      <c r="F4" s="2" t="s">
        <v>42</v>
      </c>
      <c r="G4" s="2" t="s">
        <v>75</v>
      </c>
      <c r="H4" s="75" t="s">
        <v>702</v>
      </c>
      <c r="I4" s="2" t="s">
        <v>81</v>
      </c>
    </row>
    <row r="5" spans="1:9" ht="150">
      <c r="A5" s="2" t="s">
        <v>11</v>
      </c>
      <c r="B5" s="1" t="s">
        <v>29</v>
      </c>
      <c r="C5" s="2" t="s">
        <v>51</v>
      </c>
      <c r="D5" s="2" t="s">
        <v>60</v>
      </c>
      <c r="E5" s="2" t="s">
        <v>60</v>
      </c>
      <c r="F5" s="2" t="s">
        <v>43</v>
      </c>
      <c r="G5" s="2" t="s">
        <v>76</v>
      </c>
      <c r="H5" s="77" t="s">
        <v>703</v>
      </c>
      <c r="I5" s="2" t="s">
        <v>82</v>
      </c>
    </row>
    <row r="6" spans="1:9" ht="150">
      <c r="A6" s="2" t="s">
        <v>12</v>
      </c>
      <c r="B6" s="2" t="s">
        <v>30</v>
      </c>
      <c r="C6" s="2" t="s">
        <v>52</v>
      </c>
      <c r="D6" s="2" t="s">
        <v>61</v>
      </c>
      <c r="E6" s="2" t="s">
        <v>67</v>
      </c>
      <c r="F6" s="2" t="s">
        <v>44</v>
      </c>
      <c r="G6" s="2" t="s">
        <v>77</v>
      </c>
      <c r="H6" s="75" t="s">
        <v>77</v>
      </c>
      <c r="I6" s="2" t="s">
        <v>83</v>
      </c>
    </row>
    <row r="7" spans="1:9" ht="30">
      <c r="A7" s="2" t="s">
        <v>32</v>
      </c>
      <c r="B7" s="1" t="s">
        <v>13</v>
      </c>
      <c r="C7" s="2" t="s">
        <v>53</v>
      </c>
      <c r="D7" s="2" t="s">
        <v>45</v>
      </c>
      <c r="E7" s="2" t="s">
        <v>45</v>
      </c>
      <c r="F7" s="2" t="s">
        <v>45</v>
      </c>
      <c r="G7" s="2" t="s">
        <v>78</v>
      </c>
      <c r="H7" s="77" t="s">
        <v>704</v>
      </c>
      <c r="I7" s="2" t="s">
        <v>80</v>
      </c>
    </row>
    <row r="8" spans="1:9" ht="120">
      <c r="A8" s="2" t="s">
        <v>14</v>
      </c>
      <c r="B8" s="1" t="s">
        <v>33</v>
      </c>
      <c r="C8" s="2" t="s">
        <v>39</v>
      </c>
      <c r="D8" s="2" t="s">
        <v>62</v>
      </c>
      <c r="E8" s="2" t="s">
        <v>68</v>
      </c>
      <c r="F8" s="2" t="s">
        <v>39</v>
      </c>
      <c r="G8" s="2" t="s">
        <v>77</v>
      </c>
      <c r="H8" s="75" t="s">
        <v>80</v>
      </c>
      <c r="I8" s="2" t="s">
        <v>80</v>
      </c>
    </row>
    <row r="9" spans="1:9" ht="30">
      <c r="A9" s="2" t="s">
        <v>15</v>
      </c>
      <c r="B9" s="1" t="s">
        <v>33</v>
      </c>
      <c r="C9" s="79" t="s">
        <v>740</v>
      </c>
      <c r="D9" s="2" t="s">
        <v>39</v>
      </c>
      <c r="E9" s="2" t="s">
        <v>39</v>
      </c>
      <c r="F9" s="2" t="s">
        <v>39</v>
      </c>
      <c r="G9" s="2" t="s">
        <v>717</v>
      </c>
      <c r="H9" s="77" t="s">
        <v>39</v>
      </c>
      <c r="I9" s="2" t="s">
        <v>39</v>
      </c>
    </row>
    <row r="10" spans="1:9" ht="60">
      <c r="A10" s="2" t="s">
        <v>16</v>
      </c>
      <c r="B10" s="1" t="s">
        <v>34</v>
      </c>
      <c r="C10" s="2" t="s">
        <v>31</v>
      </c>
      <c r="D10" s="2" t="s">
        <v>31</v>
      </c>
      <c r="E10" s="2" t="s">
        <v>31</v>
      </c>
      <c r="F10" s="2" t="s">
        <v>31</v>
      </c>
      <c r="G10" s="2" t="s">
        <v>79</v>
      </c>
      <c r="H10" s="75" t="s">
        <v>79</v>
      </c>
      <c r="I10" s="95" t="s">
        <v>750</v>
      </c>
    </row>
    <row r="11" spans="1:9">
      <c r="A11" s="2" t="s">
        <v>17</v>
      </c>
      <c r="B11" s="1" t="s">
        <v>34</v>
      </c>
      <c r="C11" s="2" t="s">
        <v>31</v>
      </c>
      <c r="D11" s="2" t="s">
        <v>31</v>
      </c>
      <c r="E11" s="2" t="s">
        <v>31</v>
      </c>
      <c r="F11" s="2" t="s">
        <v>31</v>
      </c>
      <c r="G11" s="2" t="s">
        <v>79</v>
      </c>
      <c r="H11" s="77" t="s">
        <v>31</v>
      </c>
      <c r="I11" s="95" t="s">
        <v>751</v>
      </c>
    </row>
    <row r="12" spans="1:9" ht="90">
      <c r="A12" s="2" t="s">
        <v>701</v>
      </c>
      <c r="B12" s="2" t="s">
        <v>35</v>
      </c>
      <c r="C12" s="2" t="s">
        <v>54</v>
      </c>
      <c r="D12" s="2" t="s">
        <v>719</v>
      </c>
      <c r="E12" s="2" t="s">
        <v>69</v>
      </c>
      <c r="F12" s="2" t="s">
        <v>46</v>
      </c>
      <c r="G12" s="2" t="s">
        <v>77</v>
      </c>
      <c r="H12" s="75" t="s">
        <v>705</v>
      </c>
      <c r="I12" s="72" t="s">
        <v>752</v>
      </c>
    </row>
    <row r="13" spans="1:9" ht="180">
      <c r="A13" s="2" t="s">
        <v>699</v>
      </c>
      <c r="B13" s="2" t="s">
        <v>72</v>
      </c>
      <c r="C13" s="2" t="s">
        <v>71</v>
      </c>
      <c r="D13" s="2" t="s">
        <v>70</v>
      </c>
      <c r="E13" s="2" t="s">
        <v>720</v>
      </c>
      <c r="F13" s="2" t="s">
        <v>73</v>
      </c>
      <c r="G13" s="2" t="s">
        <v>77</v>
      </c>
      <c r="H13" s="77" t="s">
        <v>706</v>
      </c>
      <c r="I13" s="72" t="s">
        <v>698</v>
      </c>
    </row>
    <row r="14" spans="1:9" ht="60">
      <c r="A14" s="2" t="s">
        <v>700</v>
      </c>
      <c r="B14" s="1" t="s">
        <v>746</v>
      </c>
      <c r="C14" s="2" t="s">
        <v>747</v>
      </c>
      <c r="D14" s="2" t="s">
        <v>749</v>
      </c>
      <c r="E14" s="2" t="s">
        <v>697</v>
      </c>
      <c r="F14" s="2" t="s">
        <v>748</v>
      </c>
      <c r="G14" s="2" t="s">
        <v>77</v>
      </c>
      <c r="H14" s="75" t="s">
        <v>707</v>
      </c>
      <c r="I14" s="72" t="s">
        <v>753</v>
      </c>
    </row>
    <row r="15" spans="1:9" ht="195">
      <c r="A15" s="2" t="s">
        <v>1</v>
      </c>
      <c r="B15" s="2" t="s">
        <v>36</v>
      </c>
      <c r="C15" s="2" t="s">
        <v>721</v>
      </c>
      <c r="D15" s="2" t="s">
        <v>64</v>
      </c>
      <c r="E15" s="2" t="s">
        <v>722</v>
      </c>
      <c r="F15" s="2" t="s">
        <v>723</v>
      </c>
      <c r="G15" s="2" t="s">
        <v>77</v>
      </c>
      <c r="H15" s="77" t="s">
        <v>708</v>
      </c>
      <c r="I15" s="72" t="s">
        <v>80</v>
      </c>
    </row>
    <row r="16" spans="1:9" ht="180">
      <c r="A16" s="2" t="s">
        <v>2</v>
      </c>
      <c r="B16" s="2" t="s">
        <v>725</v>
      </c>
      <c r="C16" s="2" t="s">
        <v>724</v>
      </c>
      <c r="D16" s="2" t="s">
        <v>65</v>
      </c>
      <c r="E16" s="81" t="s">
        <v>744</v>
      </c>
      <c r="F16" s="2" t="s">
        <v>726</v>
      </c>
      <c r="G16" s="2" t="s">
        <v>77</v>
      </c>
      <c r="H16" s="75" t="s">
        <v>709</v>
      </c>
      <c r="I16" s="72" t="s">
        <v>80</v>
      </c>
    </row>
    <row r="17" spans="1:9" ht="210">
      <c r="A17" s="2" t="s">
        <v>3</v>
      </c>
      <c r="B17" s="79" t="s">
        <v>731</v>
      </c>
      <c r="C17" s="2" t="s">
        <v>55</v>
      </c>
      <c r="D17" s="2" t="s">
        <v>732</v>
      </c>
      <c r="E17" s="82" t="s">
        <v>742</v>
      </c>
      <c r="F17" s="2" t="s">
        <v>49</v>
      </c>
      <c r="G17" s="2" t="s">
        <v>77</v>
      </c>
      <c r="H17" s="77" t="s">
        <v>710</v>
      </c>
      <c r="I17" s="73" t="s">
        <v>754</v>
      </c>
    </row>
    <row r="18" spans="1:9" ht="195">
      <c r="A18" s="2" t="s">
        <v>4</v>
      </c>
      <c r="B18" s="2" t="s">
        <v>733</v>
      </c>
      <c r="C18" s="83" t="s">
        <v>56</v>
      </c>
      <c r="D18" s="2" t="s">
        <v>734</v>
      </c>
      <c r="E18" s="81" t="s">
        <v>743</v>
      </c>
      <c r="F18" s="2" t="s">
        <v>735</v>
      </c>
      <c r="G18" s="2" t="s">
        <v>77</v>
      </c>
      <c r="H18" s="75" t="s">
        <v>711</v>
      </c>
      <c r="I18" s="72" t="s">
        <v>755</v>
      </c>
    </row>
    <row r="19" spans="1:9" ht="180">
      <c r="A19" s="2" t="s">
        <v>5</v>
      </c>
      <c r="B19" s="2" t="s">
        <v>37</v>
      </c>
      <c r="C19" s="2" t="s">
        <v>718</v>
      </c>
      <c r="D19" s="2" t="s">
        <v>737</v>
      </c>
      <c r="E19" s="2" t="s">
        <v>736</v>
      </c>
      <c r="F19" s="2" t="s">
        <v>47</v>
      </c>
      <c r="G19" s="2" t="s">
        <v>77</v>
      </c>
      <c r="H19" s="77" t="s">
        <v>712</v>
      </c>
      <c r="I19" s="72" t="s">
        <v>754</v>
      </c>
    </row>
    <row r="20" spans="1:9" ht="150">
      <c r="A20" s="2" t="s">
        <v>6</v>
      </c>
      <c r="B20" s="2" t="s">
        <v>38</v>
      </c>
      <c r="C20" s="2" t="s">
        <v>40</v>
      </c>
      <c r="D20" s="2" t="s">
        <v>63</v>
      </c>
      <c r="E20" s="2" t="s">
        <v>738</v>
      </c>
      <c r="F20" s="2" t="s">
        <v>48</v>
      </c>
      <c r="G20" s="2" t="s">
        <v>77</v>
      </c>
      <c r="H20" s="75" t="s">
        <v>713</v>
      </c>
      <c r="I20" s="72" t="s">
        <v>80</v>
      </c>
    </row>
    <row r="21" spans="1:9" ht="75">
      <c r="A21" s="2" t="s">
        <v>741</v>
      </c>
      <c r="B21" s="2" t="s">
        <v>745</v>
      </c>
      <c r="C21" s="1" t="s">
        <v>746</v>
      </c>
      <c r="D21" s="2" t="s">
        <v>747</v>
      </c>
      <c r="E21" s="2" t="s">
        <v>749</v>
      </c>
      <c r="F21" s="2" t="s">
        <v>697</v>
      </c>
      <c r="G21" s="2" t="s">
        <v>748</v>
      </c>
      <c r="H21" s="77" t="s">
        <v>714</v>
      </c>
      <c r="I21" s="72" t="s">
        <v>756</v>
      </c>
    </row>
    <row r="22" spans="1:9" ht="255">
      <c r="A22" s="2" t="s">
        <v>7</v>
      </c>
      <c r="B22" s="3" t="s">
        <v>57</v>
      </c>
      <c r="C22" s="2" t="s">
        <v>58</v>
      </c>
      <c r="D22" s="2" t="s">
        <v>66</v>
      </c>
      <c r="E22" s="2" t="s">
        <v>74</v>
      </c>
      <c r="F22" s="2" t="s">
        <v>41</v>
      </c>
      <c r="G22" s="2" t="s">
        <v>77</v>
      </c>
      <c r="H22" s="78" t="s">
        <v>715</v>
      </c>
      <c r="I22" s="72" t="s">
        <v>754</v>
      </c>
    </row>
    <row r="23" spans="1:9">
      <c r="C23"/>
      <c r="D23"/>
      <c r="E23"/>
      <c r="F23"/>
      <c r="G23"/>
      <c r="H23"/>
      <c r="I23"/>
    </row>
  </sheetData>
  <phoneticPr fontId="16" type="noConversion"/>
  <pageMargins left="0.75" right="0.75" top="1" bottom="1" header="0.5" footer="0.5"/>
  <pageSetup paperSize="9" orientation="portrait" horizontalDpi="4294967292" verticalDpi="4294967292"/>
  <legacyDrawing r:id="rId1"/>
  <tableParts count="1">
    <tablePart r:id="rId2"/>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4"/>
  <sheetViews>
    <sheetView workbookViewId="0"/>
  </sheetViews>
  <sheetFormatPr baseColWidth="10" defaultColWidth="8.83203125" defaultRowHeight="14" x14ac:dyDescent="0"/>
  <cols>
    <col min="1" max="1" width="9.1640625" style="5" customWidth="1"/>
    <col min="2" max="2" width="14.5" style="5" customWidth="1"/>
    <col min="3" max="3" width="15.5" style="5" customWidth="1"/>
    <col min="4" max="5" width="17.33203125" style="5" customWidth="1"/>
    <col min="6" max="6" width="19.1640625" style="5" customWidth="1"/>
    <col min="7" max="10" width="8.83203125" style="5"/>
    <col min="11" max="11" width="26.33203125" style="5" customWidth="1"/>
    <col min="12" max="19" width="8.83203125" style="5"/>
    <col min="20" max="20" width="23.33203125" style="5" customWidth="1"/>
    <col min="21" max="21" width="8.83203125" style="5"/>
    <col min="22" max="22" width="20.83203125" style="5" customWidth="1"/>
    <col min="23" max="23" width="8.83203125" style="5"/>
    <col min="24" max="24" width="16.33203125" style="5" bestFit="1" customWidth="1"/>
    <col min="25" max="16384" width="8.83203125" style="5"/>
  </cols>
  <sheetData>
    <row r="1" spans="1:43">
      <c r="A1" s="5" t="s">
        <v>19</v>
      </c>
      <c r="H1" s="5" t="s">
        <v>20</v>
      </c>
      <c r="O1" s="5" t="s">
        <v>18</v>
      </c>
      <c r="Z1" s="5" t="s">
        <v>87</v>
      </c>
      <c r="AL1" s="5" t="s">
        <v>88</v>
      </c>
    </row>
    <row r="3" spans="1:43" ht="15" thickBot="1"/>
    <row r="4" spans="1:43" ht="33">
      <c r="A4" s="84" t="s">
        <v>89</v>
      </c>
      <c r="B4" s="84" t="s">
        <v>90</v>
      </c>
      <c r="C4" s="6" t="s">
        <v>91</v>
      </c>
      <c r="D4" s="6" t="s">
        <v>92</v>
      </c>
      <c r="E4" s="6" t="s">
        <v>93</v>
      </c>
      <c r="F4" s="84" t="s">
        <v>94</v>
      </c>
      <c r="H4" s="84" t="s">
        <v>89</v>
      </c>
      <c r="I4" s="84" t="s">
        <v>90</v>
      </c>
      <c r="J4" s="6" t="s">
        <v>91</v>
      </c>
      <c r="K4" s="6" t="s">
        <v>92</v>
      </c>
      <c r="L4" s="6" t="s">
        <v>93</v>
      </c>
      <c r="M4" s="84" t="s">
        <v>95</v>
      </c>
      <c r="O4" s="84" t="s">
        <v>89</v>
      </c>
      <c r="P4" s="84" t="s">
        <v>90</v>
      </c>
      <c r="Q4" s="6" t="s">
        <v>91</v>
      </c>
      <c r="R4" s="6" t="s">
        <v>92</v>
      </c>
      <c r="S4" s="6" t="s">
        <v>93</v>
      </c>
      <c r="T4" s="84" t="s">
        <v>96</v>
      </c>
      <c r="U4" s="6" t="s">
        <v>93</v>
      </c>
      <c r="V4" s="7"/>
      <c r="W4" s="6" t="s">
        <v>93</v>
      </c>
      <c r="X4" s="7"/>
      <c r="Z4" s="84" t="s">
        <v>89</v>
      </c>
      <c r="AA4" s="84" t="s">
        <v>90</v>
      </c>
      <c r="AB4" s="6" t="s">
        <v>91</v>
      </c>
      <c r="AC4" s="6" t="s">
        <v>92</v>
      </c>
      <c r="AD4" s="6" t="s">
        <v>97</v>
      </c>
      <c r="AE4" s="6" t="s">
        <v>93</v>
      </c>
      <c r="AF4" s="84" t="s">
        <v>98</v>
      </c>
      <c r="AG4" s="84" t="s">
        <v>99</v>
      </c>
      <c r="AH4" s="84" t="s">
        <v>100</v>
      </c>
      <c r="AI4" s="84" t="s">
        <v>101</v>
      </c>
      <c r="AJ4" s="6" t="s">
        <v>93</v>
      </c>
      <c r="AL4" s="84" t="s">
        <v>89</v>
      </c>
      <c r="AM4" s="84" t="s">
        <v>90</v>
      </c>
      <c r="AN4" s="6" t="s">
        <v>91</v>
      </c>
      <c r="AO4" s="6" t="s">
        <v>92</v>
      </c>
      <c r="AP4" s="6" t="s">
        <v>93</v>
      </c>
      <c r="AQ4" s="84" t="s">
        <v>94</v>
      </c>
    </row>
    <row r="5" spans="1:43" ht="23" thickBot="1">
      <c r="A5" s="85"/>
      <c r="B5" s="85"/>
      <c r="C5" s="8" t="s">
        <v>102</v>
      </c>
      <c r="D5" s="8" t="s">
        <v>103</v>
      </c>
      <c r="E5" s="8" t="s">
        <v>104</v>
      </c>
      <c r="F5" s="85"/>
      <c r="H5" s="85"/>
      <c r="I5" s="85"/>
      <c r="J5" s="8" t="s">
        <v>102</v>
      </c>
      <c r="K5" s="8" t="s">
        <v>103</v>
      </c>
      <c r="L5" s="8" t="s">
        <v>104</v>
      </c>
      <c r="M5" s="85"/>
      <c r="O5" s="85"/>
      <c r="P5" s="85"/>
      <c r="Q5" s="8" t="s">
        <v>102</v>
      </c>
      <c r="R5" s="8" t="s">
        <v>103</v>
      </c>
      <c r="S5" s="8" t="s">
        <v>104</v>
      </c>
      <c r="T5" s="85"/>
      <c r="U5" s="8" t="s">
        <v>104</v>
      </c>
      <c r="V5" s="9"/>
      <c r="W5" s="8" t="s">
        <v>104</v>
      </c>
      <c r="X5" s="9"/>
      <c r="Z5" s="85"/>
      <c r="AA5" s="85"/>
      <c r="AB5" s="8" t="s">
        <v>102</v>
      </c>
      <c r="AC5" s="8" t="s">
        <v>103</v>
      </c>
      <c r="AD5" s="8" t="s">
        <v>105</v>
      </c>
      <c r="AE5" s="8" t="s">
        <v>104</v>
      </c>
      <c r="AF5" s="85"/>
      <c r="AG5" s="85"/>
      <c r="AH5" s="85"/>
      <c r="AI5" s="85"/>
      <c r="AJ5" s="8" t="s">
        <v>104</v>
      </c>
      <c r="AL5" s="85"/>
      <c r="AM5" s="85"/>
      <c r="AN5" s="8" t="s">
        <v>102</v>
      </c>
      <c r="AO5" s="8" t="s">
        <v>103</v>
      </c>
      <c r="AP5" s="8" t="s">
        <v>104</v>
      </c>
      <c r="AQ5" s="85"/>
    </row>
    <row r="6" spans="1:43" ht="13.5" customHeight="1" thickBot="1">
      <c r="A6" s="86"/>
      <c r="B6" s="86"/>
      <c r="C6" s="10" t="s">
        <v>106</v>
      </c>
      <c r="D6" s="10" t="s">
        <v>107</v>
      </c>
      <c r="E6" s="11"/>
      <c r="F6" s="86"/>
      <c r="H6" s="86"/>
      <c r="I6" s="86"/>
      <c r="J6" s="10" t="s">
        <v>106</v>
      </c>
      <c r="K6" s="10" t="s">
        <v>107</v>
      </c>
      <c r="L6" s="11"/>
      <c r="M6" s="86"/>
      <c r="O6" s="86"/>
      <c r="P6" s="86"/>
      <c r="Q6" s="10" t="s">
        <v>106</v>
      </c>
      <c r="R6" s="10" t="s">
        <v>107</v>
      </c>
      <c r="S6" s="11" t="s">
        <v>108</v>
      </c>
      <c r="T6" s="86"/>
      <c r="U6" s="12" t="s">
        <v>109</v>
      </c>
      <c r="V6" s="13" t="s">
        <v>110</v>
      </c>
      <c r="W6" s="12" t="s">
        <v>111</v>
      </c>
      <c r="X6" s="13" t="s">
        <v>110</v>
      </c>
      <c r="Z6" s="86"/>
      <c r="AA6" s="86"/>
      <c r="AB6" s="10" t="s">
        <v>106</v>
      </c>
      <c r="AC6" s="10" t="s">
        <v>107</v>
      </c>
      <c r="AD6" s="10" t="s">
        <v>112</v>
      </c>
      <c r="AE6" s="10" t="s">
        <v>113</v>
      </c>
      <c r="AF6" s="86"/>
      <c r="AG6" s="86"/>
      <c r="AH6" s="86"/>
      <c r="AI6" s="86"/>
      <c r="AJ6" s="10" t="s">
        <v>109</v>
      </c>
      <c r="AL6" s="86"/>
      <c r="AM6" s="86"/>
      <c r="AN6" s="10" t="s">
        <v>106</v>
      </c>
      <c r="AO6" s="10" t="s">
        <v>107</v>
      </c>
      <c r="AP6" s="11"/>
      <c r="AQ6" s="86"/>
    </row>
    <row r="7" spans="1:43" ht="23" thickBot="1">
      <c r="A7" s="14" t="s">
        <v>114</v>
      </c>
      <c r="B7" s="87" t="s">
        <v>115</v>
      </c>
      <c r="C7" s="15">
        <v>1</v>
      </c>
      <c r="D7" s="15">
        <v>266.39999999999998</v>
      </c>
      <c r="E7" s="15">
        <v>223.77600000000001</v>
      </c>
      <c r="F7" s="16" t="s">
        <v>116</v>
      </c>
      <c r="H7" s="14" t="s">
        <v>114</v>
      </c>
      <c r="I7" s="87" t="s">
        <v>115</v>
      </c>
      <c r="J7" s="15">
        <v>1</v>
      </c>
      <c r="K7" s="15">
        <v>266.39999999999998</v>
      </c>
      <c r="L7" s="15">
        <v>223.77600000000001</v>
      </c>
      <c r="M7" s="16" t="s">
        <v>116</v>
      </c>
      <c r="O7" s="14" t="s">
        <v>114</v>
      </c>
      <c r="P7" s="87" t="s">
        <v>115</v>
      </c>
      <c r="Q7" s="15">
        <v>1</v>
      </c>
      <c r="R7" s="15">
        <v>266.39999999999998</v>
      </c>
      <c r="S7" s="15">
        <v>170.49599999999998</v>
      </c>
      <c r="T7" s="15" t="s">
        <v>117</v>
      </c>
      <c r="U7" s="15">
        <v>170.49599999999998</v>
      </c>
      <c r="V7" s="15" t="s">
        <v>117</v>
      </c>
      <c r="W7" s="15">
        <v>159.83999999999997</v>
      </c>
      <c r="X7" s="15" t="s">
        <v>118</v>
      </c>
      <c r="Z7" s="14" t="s">
        <v>114</v>
      </c>
      <c r="AA7" s="87" t="s">
        <v>115</v>
      </c>
      <c r="AB7" s="15">
        <v>1</v>
      </c>
      <c r="AC7" s="15">
        <v>266.39999999999998</v>
      </c>
      <c r="AD7" s="15">
        <v>257.60000000000002</v>
      </c>
      <c r="AE7" s="17">
        <v>216.38399999999999</v>
      </c>
      <c r="AF7" s="15">
        <v>1288</v>
      </c>
      <c r="AG7" s="15">
        <v>25</v>
      </c>
      <c r="AH7" s="15">
        <v>1</v>
      </c>
      <c r="AI7" s="15">
        <v>21</v>
      </c>
      <c r="AJ7" s="17">
        <v>216.38399999999999</v>
      </c>
      <c r="AL7" s="14" t="s">
        <v>114</v>
      </c>
      <c r="AM7" s="87" t="s">
        <v>115</v>
      </c>
      <c r="AN7" s="15">
        <v>1</v>
      </c>
      <c r="AO7" s="15">
        <v>266.39999999999998</v>
      </c>
      <c r="AP7" s="15">
        <v>223.77600000000001</v>
      </c>
      <c r="AQ7" s="16" t="s">
        <v>116</v>
      </c>
    </row>
    <row r="8" spans="1:43" ht="23" thickBot="1">
      <c r="A8" s="14" t="s">
        <v>119</v>
      </c>
      <c r="B8" s="88"/>
      <c r="C8" s="15">
        <v>1</v>
      </c>
      <c r="D8" s="15">
        <v>398.4</v>
      </c>
      <c r="E8" s="15">
        <v>342.62400000000002</v>
      </c>
      <c r="F8" s="16" t="s">
        <v>120</v>
      </c>
      <c r="H8" s="14" t="s">
        <v>119</v>
      </c>
      <c r="I8" s="88"/>
      <c r="J8" s="15">
        <v>1</v>
      </c>
      <c r="K8" s="15">
        <v>398.4</v>
      </c>
      <c r="L8" s="15">
        <v>342.62400000000002</v>
      </c>
      <c r="M8" s="16" t="s">
        <v>120</v>
      </c>
      <c r="O8" s="14" t="s">
        <v>119</v>
      </c>
      <c r="P8" s="88"/>
      <c r="Q8" s="15">
        <v>1</v>
      </c>
      <c r="R8" s="15">
        <v>398.4</v>
      </c>
      <c r="S8" s="15">
        <v>342.62400000000002</v>
      </c>
      <c r="T8" s="15" t="s">
        <v>121</v>
      </c>
      <c r="U8" s="15">
        <v>342.62400000000002</v>
      </c>
      <c r="V8" s="15" t="s">
        <v>121</v>
      </c>
      <c r="W8" s="15">
        <v>338.64</v>
      </c>
      <c r="X8" s="15" t="s">
        <v>122</v>
      </c>
      <c r="Z8" s="14" t="s">
        <v>119</v>
      </c>
      <c r="AA8" s="88"/>
      <c r="AB8" s="15">
        <v>1</v>
      </c>
      <c r="AC8" s="15">
        <v>398.4</v>
      </c>
      <c r="AD8" s="15">
        <v>363.2</v>
      </c>
      <c r="AE8" s="17">
        <v>315.98399999999998</v>
      </c>
      <c r="AF8" s="15">
        <v>454</v>
      </c>
      <c r="AG8" s="15">
        <v>100</v>
      </c>
      <c r="AH8" s="15">
        <v>1</v>
      </c>
      <c r="AI8" s="15">
        <v>87</v>
      </c>
      <c r="AJ8" s="17">
        <v>315.98399999999998</v>
      </c>
      <c r="AL8" s="14" t="s">
        <v>119</v>
      </c>
      <c r="AM8" s="88"/>
      <c r="AN8" s="15">
        <v>1</v>
      </c>
      <c r="AO8" s="15">
        <v>398.4</v>
      </c>
      <c r="AP8" s="15">
        <v>342.62400000000002</v>
      </c>
      <c r="AQ8" s="16" t="s">
        <v>120</v>
      </c>
    </row>
    <row r="9" spans="1:43" ht="23" thickBot="1">
      <c r="A9" s="14" t="s">
        <v>123</v>
      </c>
      <c r="B9" s="88"/>
      <c r="C9" s="15">
        <v>1</v>
      </c>
      <c r="D9" s="15">
        <v>1065.5999999999999</v>
      </c>
      <c r="E9" s="15">
        <v>916.41600000000005</v>
      </c>
      <c r="F9" s="16" t="s">
        <v>124</v>
      </c>
      <c r="H9" s="14" t="s">
        <v>123</v>
      </c>
      <c r="I9" s="88"/>
      <c r="J9" s="15">
        <v>1</v>
      </c>
      <c r="K9" s="15">
        <v>1065.5999999999999</v>
      </c>
      <c r="L9" s="15">
        <v>916.41600000000005</v>
      </c>
      <c r="M9" s="16" t="s">
        <v>124</v>
      </c>
      <c r="O9" s="14" t="s">
        <v>123</v>
      </c>
      <c r="P9" s="88"/>
      <c r="Q9" s="15">
        <v>1</v>
      </c>
      <c r="R9" s="15">
        <v>1065.5999999999999</v>
      </c>
      <c r="S9" s="15">
        <v>916.41599999999994</v>
      </c>
      <c r="T9" s="15" t="s">
        <v>125</v>
      </c>
      <c r="U9" s="15">
        <v>916.41599999999994</v>
      </c>
      <c r="V9" s="15" t="s">
        <v>125</v>
      </c>
      <c r="W9" s="15">
        <v>916.41599999999994</v>
      </c>
      <c r="X9" s="15" t="s">
        <v>126</v>
      </c>
      <c r="Z9" s="14" t="s">
        <v>123</v>
      </c>
      <c r="AA9" s="88"/>
      <c r="AB9" s="15">
        <v>1</v>
      </c>
      <c r="AC9" s="15">
        <v>1065.5999999999999</v>
      </c>
      <c r="AD9" s="15">
        <v>1030.4000000000001</v>
      </c>
      <c r="AE9" s="17">
        <v>896.44799999999998</v>
      </c>
      <c r="AF9" s="15">
        <v>1288</v>
      </c>
      <c r="AG9" s="15">
        <v>100</v>
      </c>
      <c r="AH9" s="15">
        <v>1</v>
      </c>
      <c r="AI9" s="15">
        <v>87</v>
      </c>
      <c r="AJ9" s="17">
        <v>896.44799999999998</v>
      </c>
      <c r="AL9" s="14" t="s">
        <v>123</v>
      </c>
      <c r="AM9" s="88"/>
      <c r="AN9" s="15">
        <v>1</v>
      </c>
      <c r="AO9" s="15">
        <v>1065.5999999999999</v>
      </c>
      <c r="AP9" s="15">
        <v>916.41600000000005</v>
      </c>
      <c r="AQ9" s="16" t="s">
        <v>124</v>
      </c>
    </row>
    <row r="10" spans="1:43" ht="23" thickBot="1">
      <c r="A10" s="14" t="s">
        <v>127</v>
      </c>
      <c r="B10" s="88"/>
      <c r="C10" s="15">
        <v>4</v>
      </c>
      <c r="D10" s="15">
        <v>266.39999999999998</v>
      </c>
      <c r="E10" s="15">
        <v>250.416</v>
      </c>
      <c r="F10" s="16" t="s">
        <v>128</v>
      </c>
      <c r="H10" s="14" t="s">
        <v>127</v>
      </c>
      <c r="I10" s="88"/>
      <c r="J10" s="15">
        <v>4</v>
      </c>
      <c r="K10" s="15">
        <v>266.39999999999998</v>
      </c>
      <c r="L10" s="15">
        <v>250.416</v>
      </c>
      <c r="M10" s="16" t="s">
        <v>128</v>
      </c>
      <c r="O10" s="14" t="s">
        <v>127</v>
      </c>
      <c r="P10" s="88"/>
      <c r="Q10" s="15">
        <v>4</v>
      </c>
      <c r="R10" s="15">
        <v>266.39999999999998</v>
      </c>
      <c r="S10" s="15">
        <v>237.09599999999998</v>
      </c>
      <c r="T10" s="15" t="s">
        <v>129</v>
      </c>
      <c r="U10" s="15">
        <v>237.09599999999998</v>
      </c>
      <c r="V10" s="15" t="s">
        <v>129</v>
      </c>
      <c r="W10" s="15">
        <v>234.43199999999996</v>
      </c>
      <c r="X10" s="15" t="s">
        <v>130</v>
      </c>
      <c r="Z10" s="14" t="s">
        <v>127</v>
      </c>
      <c r="AA10" s="88"/>
      <c r="AB10" s="15">
        <v>4</v>
      </c>
      <c r="AC10" s="15">
        <v>266.39999999999998</v>
      </c>
      <c r="AD10" s="15">
        <v>257.60000000000002</v>
      </c>
      <c r="AE10" s="17">
        <v>242.14400000000001</v>
      </c>
      <c r="AF10" s="15">
        <v>1288</v>
      </c>
      <c r="AG10" s="15">
        <v>100</v>
      </c>
      <c r="AH10" s="15">
        <v>1</v>
      </c>
      <c r="AI10" s="15">
        <v>94</v>
      </c>
      <c r="AJ10" s="17">
        <v>242.14400000000001</v>
      </c>
      <c r="AL10" s="14" t="s">
        <v>127</v>
      </c>
      <c r="AM10" s="88"/>
      <c r="AN10" s="15">
        <v>4</v>
      </c>
      <c r="AO10" s="15">
        <v>266.39999999999998</v>
      </c>
      <c r="AP10" s="15">
        <v>250.416</v>
      </c>
      <c r="AQ10" s="16" t="s">
        <v>128</v>
      </c>
    </row>
    <row r="11" spans="1:43" ht="23" thickBot="1">
      <c r="A11" s="14" t="s">
        <v>131</v>
      </c>
      <c r="B11" s="88"/>
      <c r="C11" s="15">
        <v>4</v>
      </c>
      <c r="D11" s="15">
        <v>398.4</v>
      </c>
      <c r="E11" s="15">
        <v>379.476</v>
      </c>
      <c r="F11" s="16" t="s">
        <v>132</v>
      </c>
      <c r="H11" s="14" t="s">
        <v>131</v>
      </c>
      <c r="I11" s="88"/>
      <c r="J11" s="15">
        <v>4</v>
      </c>
      <c r="K11" s="15">
        <v>398.4</v>
      </c>
      <c r="L11" s="15">
        <v>379.476</v>
      </c>
      <c r="M11" s="16" t="s">
        <v>132</v>
      </c>
      <c r="O11" s="14" t="s">
        <v>131</v>
      </c>
      <c r="P11" s="88"/>
      <c r="Q11" s="15">
        <v>4</v>
      </c>
      <c r="R11" s="15">
        <v>398.4</v>
      </c>
      <c r="S11" s="15">
        <v>376.48799999999994</v>
      </c>
      <c r="T11" s="15" t="s">
        <v>133</v>
      </c>
      <c r="U11" s="15">
        <v>377.48399999999998</v>
      </c>
      <c r="V11" s="15" t="s">
        <v>134</v>
      </c>
      <c r="W11" s="15">
        <v>378.47999999999996</v>
      </c>
      <c r="X11" s="15" t="s">
        <v>135</v>
      </c>
      <c r="Z11" s="14" t="s">
        <v>131</v>
      </c>
      <c r="AA11" s="88"/>
      <c r="AB11" s="15">
        <v>4</v>
      </c>
      <c r="AC11" s="15">
        <v>398.4</v>
      </c>
      <c r="AD11" s="15">
        <v>363.2</v>
      </c>
      <c r="AE11" s="17">
        <v>345.04</v>
      </c>
      <c r="AF11" s="15">
        <v>454</v>
      </c>
      <c r="AG11" s="15">
        <v>400</v>
      </c>
      <c r="AH11" s="15">
        <v>1</v>
      </c>
      <c r="AI11" s="15">
        <v>380</v>
      </c>
      <c r="AJ11" s="17">
        <v>345.04</v>
      </c>
      <c r="AL11" s="14" t="s">
        <v>131</v>
      </c>
      <c r="AM11" s="88"/>
      <c r="AN11" s="15">
        <v>4</v>
      </c>
      <c r="AO11" s="15">
        <v>398.4</v>
      </c>
      <c r="AP11" s="15">
        <v>379.476</v>
      </c>
      <c r="AQ11" s="16" t="s">
        <v>132</v>
      </c>
    </row>
    <row r="12" spans="1:43" ht="23" thickBot="1">
      <c r="A12" s="14" t="s">
        <v>136</v>
      </c>
      <c r="B12" s="89"/>
      <c r="C12" s="15">
        <v>4</v>
      </c>
      <c r="D12" s="15">
        <v>1065.5999999999999</v>
      </c>
      <c r="E12" s="15">
        <v>1014.984</v>
      </c>
      <c r="F12" s="16" t="s">
        <v>137</v>
      </c>
      <c r="H12" s="14" t="s">
        <v>136</v>
      </c>
      <c r="I12" s="89"/>
      <c r="J12" s="15">
        <v>4</v>
      </c>
      <c r="K12" s="15">
        <v>1065.5999999999999</v>
      </c>
      <c r="L12" s="15">
        <v>1014.984</v>
      </c>
      <c r="M12" s="16" t="s">
        <v>137</v>
      </c>
      <c r="O12" s="14" t="s">
        <v>136</v>
      </c>
      <c r="P12" s="89"/>
      <c r="Q12" s="15">
        <v>4</v>
      </c>
      <c r="R12" s="15">
        <v>1065.5999999999999</v>
      </c>
      <c r="S12" s="15">
        <v>1006.9919999999998</v>
      </c>
      <c r="T12" s="15" t="s">
        <v>138</v>
      </c>
      <c r="U12" s="15">
        <v>1012.3199999999999</v>
      </c>
      <c r="V12" s="15" t="s">
        <v>139</v>
      </c>
      <c r="W12" s="15">
        <v>1009.6559999999998</v>
      </c>
      <c r="X12" s="15" t="s">
        <v>140</v>
      </c>
      <c r="Z12" s="14" t="s">
        <v>136</v>
      </c>
      <c r="AA12" s="89"/>
      <c r="AB12" s="15">
        <v>4</v>
      </c>
      <c r="AC12" s="15">
        <v>1065.5999999999999</v>
      </c>
      <c r="AD12" s="15">
        <v>1030.4000000000001</v>
      </c>
      <c r="AE12" s="17">
        <v>978.88</v>
      </c>
      <c r="AF12" s="15">
        <v>1288</v>
      </c>
      <c r="AG12" s="15">
        <v>400</v>
      </c>
      <c r="AH12" s="15">
        <v>1</v>
      </c>
      <c r="AI12" s="15">
        <v>380</v>
      </c>
      <c r="AJ12" s="17">
        <v>978.88</v>
      </c>
      <c r="AL12" s="14" t="s">
        <v>136</v>
      </c>
      <c r="AM12" s="89"/>
      <c r="AN12" s="15">
        <v>4</v>
      </c>
      <c r="AO12" s="15">
        <v>1065.5999999999999</v>
      </c>
      <c r="AP12" s="15">
        <v>1014.984</v>
      </c>
      <c r="AQ12" s="16" t="s">
        <v>137</v>
      </c>
    </row>
    <row r="13" spans="1:43" ht="23" thickBot="1">
      <c r="A13" s="14" t="s">
        <v>141</v>
      </c>
      <c r="B13" s="87" t="s">
        <v>142</v>
      </c>
      <c r="C13" s="15">
        <v>1</v>
      </c>
      <c r="D13" s="15">
        <v>266.39999999999998</v>
      </c>
      <c r="E13" s="15">
        <v>170.49600000000001</v>
      </c>
      <c r="F13" s="16" t="s">
        <v>143</v>
      </c>
      <c r="H13" s="14" t="s">
        <v>141</v>
      </c>
      <c r="I13" s="87" t="s">
        <v>142</v>
      </c>
      <c r="J13" s="15">
        <v>1</v>
      </c>
      <c r="K13" s="15">
        <v>266.39999999999998</v>
      </c>
      <c r="L13" s="15">
        <v>170.49600000000001</v>
      </c>
      <c r="M13" s="16" t="s">
        <v>143</v>
      </c>
      <c r="O13" s="14" t="s">
        <v>141</v>
      </c>
      <c r="P13" s="87" t="s">
        <v>142</v>
      </c>
      <c r="Q13" s="15">
        <v>1</v>
      </c>
      <c r="R13" s="15">
        <v>266.39999999999998</v>
      </c>
      <c r="S13" s="15">
        <v>85.24799999999999</v>
      </c>
      <c r="T13" s="15" t="s">
        <v>144</v>
      </c>
      <c r="U13" s="15">
        <v>85.24799999999999</v>
      </c>
      <c r="V13" s="15" t="s">
        <v>144</v>
      </c>
      <c r="W13" s="15">
        <v>74.591999999999985</v>
      </c>
      <c r="X13" s="15" t="s">
        <v>145</v>
      </c>
      <c r="Z13" s="14" t="s">
        <v>141</v>
      </c>
      <c r="AA13" s="87" t="s">
        <v>142</v>
      </c>
      <c r="AB13" s="15">
        <v>1</v>
      </c>
      <c r="AC13" s="15">
        <v>266.39999999999998</v>
      </c>
      <c r="AD13" s="15">
        <v>257.60000000000002</v>
      </c>
      <c r="AE13" s="17">
        <v>164.864</v>
      </c>
      <c r="AF13" s="15">
        <v>1288</v>
      </c>
      <c r="AG13" s="15">
        <v>25</v>
      </c>
      <c r="AH13" s="15">
        <v>1</v>
      </c>
      <c r="AI13" s="15">
        <v>13</v>
      </c>
      <c r="AJ13" s="17">
        <v>164.864</v>
      </c>
      <c r="AL13" s="14" t="s">
        <v>141</v>
      </c>
      <c r="AM13" s="87" t="s">
        <v>142</v>
      </c>
      <c r="AN13" s="15">
        <v>1</v>
      </c>
      <c r="AO13" s="15">
        <v>266.39999999999998</v>
      </c>
      <c r="AP13" s="15">
        <v>170.49600000000001</v>
      </c>
      <c r="AQ13" s="16" t="s">
        <v>143</v>
      </c>
    </row>
    <row r="14" spans="1:43" ht="23" thickBot="1">
      <c r="A14" s="14" t="s">
        <v>146</v>
      </c>
      <c r="B14" s="88"/>
      <c r="C14" s="15">
        <v>1</v>
      </c>
      <c r="D14" s="15">
        <v>398.4</v>
      </c>
      <c r="E14" s="15">
        <v>274.89600000000002</v>
      </c>
      <c r="F14" s="16" t="s">
        <v>147</v>
      </c>
      <c r="H14" s="14" t="s">
        <v>146</v>
      </c>
      <c r="I14" s="88"/>
      <c r="J14" s="15">
        <v>1</v>
      </c>
      <c r="K14" s="15">
        <v>398.4</v>
      </c>
      <c r="L14" s="15">
        <v>274.89600000000002</v>
      </c>
      <c r="M14" s="16" t="s">
        <v>147</v>
      </c>
      <c r="O14" s="14" t="s">
        <v>146</v>
      </c>
      <c r="P14" s="88"/>
      <c r="Q14" s="15">
        <v>1</v>
      </c>
      <c r="R14" s="15">
        <v>398.4</v>
      </c>
      <c r="S14" s="15">
        <v>274.89600000000002</v>
      </c>
      <c r="T14" s="15" t="s">
        <v>148</v>
      </c>
      <c r="U14" s="15">
        <v>274.89600000000002</v>
      </c>
      <c r="V14" s="15" t="s">
        <v>148</v>
      </c>
      <c r="W14" s="15">
        <v>266.928</v>
      </c>
      <c r="X14" s="15" t="s">
        <v>149</v>
      </c>
      <c r="Z14" s="14" t="s">
        <v>146</v>
      </c>
      <c r="AA14" s="88"/>
      <c r="AB14" s="15">
        <v>1</v>
      </c>
      <c r="AC14" s="15">
        <v>398.4</v>
      </c>
      <c r="AD14" s="15">
        <v>363.2</v>
      </c>
      <c r="AE14" s="17">
        <v>250.608</v>
      </c>
      <c r="AF14" s="15">
        <v>454</v>
      </c>
      <c r="AG14" s="15">
        <v>100</v>
      </c>
      <c r="AH14" s="15">
        <v>1</v>
      </c>
      <c r="AI14" s="15">
        <v>69</v>
      </c>
      <c r="AJ14" s="17">
        <v>250.608</v>
      </c>
      <c r="AL14" s="14" t="s">
        <v>146</v>
      </c>
      <c r="AM14" s="88"/>
      <c r="AN14" s="15">
        <v>1</v>
      </c>
      <c r="AO14" s="15">
        <v>398.4</v>
      </c>
      <c r="AP14" s="15">
        <v>274.89600000000002</v>
      </c>
      <c r="AQ14" s="16" t="s">
        <v>147</v>
      </c>
    </row>
    <row r="15" spans="1:43" ht="23" thickBot="1">
      <c r="A15" s="14" t="s">
        <v>150</v>
      </c>
      <c r="B15" s="88"/>
      <c r="C15" s="15">
        <v>1</v>
      </c>
      <c r="D15" s="15">
        <v>1065.5999999999999</v>
      </c>
      <c r="E15" s="15">
        <v>735.26400000000001</v>
      </c>
      <c r="F15" s="16" t="s">
        <v>151</v>
      </c>
      <c r="H15" s="14" t="s">
        <v>150</v>
      </c>
      <c r="I15" s="88"/>
      <c r="J15" s="15">
        <v>1</v>
      </c>
      <c r="K15" s="15">
        <v>1065.5999999999999</v>
      </c>
      <c r="L15" s="15">
        <v>735.26400000000001</v>
      </c>
      <c r="M15" s="16" t="s">
        <v>151</v>
      </c>
      <c r="O15" s="14" t="s">
        <v>150</v>
      </c>
      <c r="P15" s="88"/>
      <c r="Q15" s="15">
        <v>1</v>
      </c>
      <c r="R15" s="15">
        <v>1065.5999999999999</v>
      </c>
      <c r="S15" s="15">
        <v>724.60799999999995</v>
      </c>
      <c r="T15" s="15" t="s">
        <v>152</v>
      </c>
      <c r="U15" s="15">
        <v>724.60799999999995</v>
      </c>
      <c r="V15" s="15" t="s">
        <v>152</v>
      </c>
      <c r="W15" s="15">
        <v>724.60799999999995</v>
      </c>
      <c r="X15" s="15" t="s">
        <v>153</v>
      </c>
      <c r="Z15" s="14" t="s">
        <v>150</v>
      </c>
      <c r="AA15" s="88"/>
      <c r="AB15" s="15">
        <v>1</v>
      </c>
      <c r="AC15" s="15">
        <v>1065.5999999999999</v>
      </c>
      <c r="AD15" s="15">
        <v>1030.4000000000001</v>
      </c>
      <c r="AE15" s="17">
        <v>710.976</v>
      </c>
      <c r="AF15" s="15">
        <v>1288</v>
      </c>
      <c r="AG15" s="15">
        <v>100</v>
      </c>
      <c r="AH15" s="15">
        <v>1</v>
      </c>
      <c r="AI15" s="15">
        <v>69</v>
      </c>
      <c r="AJ15" s="17">
        <v>710.976</v>
      </c>
      <c r="AL15" s="14" t="s">
        <v>150</v>
      </c>
      <c r="AM15" s="88"/>
      <c r="AN15" s="15">
        <v>1</v>
      </c>
      <c r="AO15" s="15">
        <v>1065.5999999999999</v>
      </c>
      <c r="AP15" s="15">
        <v>735.26400000000001</v>
      </c>
      <c r="AQ15" s="16" t="s">
        <v>151</v>
      </c>
    </row>
    <row r="16" spans="1:43" ht="23" thickBot="1">
      <c r="A16" s="14" t="s">
        <v>154</v>
      </c>
      <c r="B16" s="88"/>
      <c r="C16" s="15">
        <v>4</v>
      </c>
      <c r="D16" s="15">
        <v>266.39999999999998</v>
      </c>
      <c r="E16" s="15">
        <v>223.77600000000001</v>
      </c>
      <c r="F16" s="16" t="s">
        <v>155</v>
      </c>
      <c r="H16" s="14" t="s">
        <v>154</v>
      </c>
      <c r="I16" s="88"/>
      <c r="J16" s="15">
        <v>4</v>
      </c>
      <c r="K16" s="15">
        <v>266.39999999999998</v>
      </c>
      <c r="L16" s="15">
        <v>223.77600000000001</v>
      </c>
      <c r="M16" s="16" t="s">
        <v>155</v>
      </c>
      <c r="O16" s="14" t="s">
        <v>154</v>
      </c>
      <c r="P16" s="88"/>
      <c r="Q16" s="15">
        <v>4</v>
      </c>
      <c r="R16" s="15">
        <v>266.39999999999998</v>
      </c>
      <c r="S16" s="15">
        <v>191.80799999999999</v>
      </c>
      <c r="T16" s="15" t="s">
        <v>156</v>
      </c>
      <c r="U16" s="15">
        <v>191.80799999999999</v>
      </c>
      <c r="V16" s="15" t="s">
        <v>156</v>
      </c>
      <c r="W16" s="15">
        <v>191.80799999999999</v>
      </c>
      <c r="X16" s="15" t="s">
        <v>157</v>
      </c>
      <c r="Z16" s="14" t="s">
        <v>154</v>
      </c>
      <c r="AA16" s="88"/>
      <c r="AB16" s="15">
        <v>4</v>
      </c>
      <c r="AC16" s="15">
        <v>266.39999999999998</v>
      </c>
      <c r="AD16" s="15">
        <v>257.60000000000002</v>
      </c>
      <c r="AE16" s="17">
        <v>213.80799999999999</v>
      </c>
      <c r="AF16" s="15">
        <v>1288</v>
      </c>
      <c r="AG16" s="15">
        <v>100</v>
      </c>
      <c r="AH16" s="15">
        <v>1</v>
      </c>
      <c r="AI16" s="15">
        <v>73</v>
      </c>
      <c r="AJ16" s="17">
        <v>213.80799999999999</v>
      </c>
      <c r="AL16" s="14" t="s">
        <v>154</v>
      </c>
      <c r="AM16" s="88"/>
      <c r="AN16" s="15">
        <v>4</v>
      </c>
      <c r="AO16" s="15">
        <v>266.39999999999998</v>
      </c>
      <c r="AP16" s="15">
        <v>223.77600000000001</v>
      </c>
      <c r="AQ16" s="16" t="s">
        <v>155</v>
      </c>
    </row>
    <row r="17" spans="1:43" ht="23" thickBot="1">
      <c r="A17" s="14" t="s">
        <v>158</v>
      </c>
      <c r="B17" s="88"/>
      <c r="C17" s="15">
        <v>4</v>
      </c>
      <c r="D17" s="15">
        <v>398.4</v>
      </c>
      <c r="E17" s="15">
        <v>340.63200000000001</v>
      </c>
      <c r="F17" s="16" t="s">
        <v>159</v>
      </c>
      <c r="H17" s="14" t="s">
        <v>158</v>
      </c>
      <c r="I17" s="88"/>
      <c r="J17" s="15">
        <v>4</v>
      </c>
      <c r="K17" s="15">
        <v>398.4</v>
      </c>
      <c r="L17" s="15">
        <v>340.63200000000001</v>
      </c>
      <c r="M17" s="16" t="s">
        <v>159</v>
      </c>
      <c r="O17" s="14" t="s">
        <v>158</v>
      </c>
      <c r="P17" s="88"/>
      <c r="Q17" s="15">
        <v>4</v>
      </c>
      <c r="R17" s="15">
        <v>398.4</v>
      </c>
      <c r="S17" s="15">
        <v>338.64</v>
      </c>
      <c r="T17" s="15" t="s">
        <v>160</v>
      </c>
      <c r="U17" s="15">
        <v>339.63600000000002</v>
      </c>
      <c r="V17" s="15" t="s">
        <v>161</v>
      </c>
      <c r="W17" s="15">
        <v>340.63199999999995</v>
      </c>
      <c r="X17" s="15" t="s">
        <v>162</v>
      </c>
      <c r="Z17" s="14" t="s">
        <v>158</v>
      </c>
      <c r="AA17" s="88"/>
      <c r="AB17" s="15">
        <v>4</v>
      </c>
      <c r="AC17" s="15">
        <v>398.4</v>
      </c>
      <c r="AD17" s="15">
        <v>363.2</v>
      </c>
      <c r="AE17" s="17">
        <v>309.62799999999999</v>
      </c>
      <c r="AF17" s="15">
        <v>454</v>
      </c>
      <c r="AG17" s="15">
        <v>400</v>
      </c>
      <c r="AH17" s="15">
        <v>1</v>
      </c>
      <c r="AI17" s="15">
        <v>341</v>
      </c>
      <c r="AJ17" s="17">
        <v>309.62799999999999</v>
      </c>
      <c r="AL17" s="14" t="s">
        <v>158</v>
      </c>
      <c r="AM17" s="88"/>
      <c r="AN17" s="15">
        <v>4</v>
      </c>
      <c r="AO17" s="15">
        <v>398.4</v>
      </c>
      <c r="AP17" s="15">
        <v>340.63200000000001</v>
      </c>
      <c r="AQ17" s="16" t="s">
        <v>159</v>
      </c>
    </row>
    <row r="18" spans="1:43" ht="23" thickBot="1">
      <c r="A18" s="14" t="s">
        <v>163</v>
      </c>
      <c r="B18" s="89"/>
      <c r="C18" s="15">
        <v>4</v>
      </c>
      <c r="D18" s="15">
        <v>1065.5999999999999</v>
      </c>
      <c r="E18" s="15">
        <v>911.08799999999997</v>
      </c>
      <c r="F18" s="16" t="s">
        <v>164</v>
      </c>
      <c r="H18" s="14" t="s">
        <v>163</v>
      </c>
      <c r="I18" s="89"/>
      <c r="J18" s="15">
        <v>4</v>
      </c>
      <c r="K18" s="15">
        <v>1065.5999999999999</v>
      </c>
      <c r="L18" s="15">
        <v>911.08799999999997</v>
      </c>
      <c r="M18" s="16" t="s">
        <v>164</v>
      </c>
      <c r="O18" s="14" t="s">
        <v>163</v>
      </c>
      <c r="P18" s="89"/>
      <c r="Q18" s="15">
        <v>4</v>
      </c>
      <c r="R18" s="15">
        <v>1065.5999999999999</v>
      </c>
      <c r="S18" s="15">
        <v>908.42399999999986</v>
      </c>
      <c r="T18" s="15" t="s">
        <v>165</v>
      </c>
      <c r="U18" s="15">
        <v>911.08799999999985</v>
      </c>
      <c r="V18" s="15" t="s">
        <v>166</v>
      </c>
      <c r="W18" s="15">
        <v>908.42399999999986</v>
      </c>
      <c r="X18" s="15" t="s">
        <v>165</v>
      </c>
      <c r="Z18" s="14" t="s">
        <v>163</v>
      </c>
      <c r="AA18" s="89"/>
      <c r="AB18" s="15">
        <v>4</v>
      </c>
      <c r="AC18" s="15">
        <v>1065.5999999999999</v>
      </c>
      <c r="AD18" s="15">
        <v>1030.4000000000001</v>
      </c>
      <c r="AE18" s="17">
        <v>878.41600000000005</v>
      </c>
      <c r="AF18" s="15">
        <v>1288</v>
      </c>
      <c r="AG18" s="15">
        <v>400</v>
      </c>
      <c r="AH18" s="15">
        <v>1</v>
      </c>
      <c r="AI18" s="15">
        <v>341</v>
      </c>
      <c r="AJ18" s="17">
        <v>878.41600000000005</v>
      </c>
      <c r="AL18" s="14" t="s">
        <v>163</v>
      </c>
      <c r="AM18" s="89"/>
      <c r="AN18" s="15">
        <v>4</v>
      </c>
      <c r="AO18" s="15">
        <v>1065.5999999999999</v>
      </c>
      <c r="AP18" s="15">
        <v>911.08799999999997</v>
      </c>
      <c r="AQ18" s="16" t="s">
        <v>164</v>
      </c>
    </row>
    <row r="19" spans="1:43" ht="23" thickBot="1">
      <c r="A19" s="14" t="s">
        <v>167</v>
      </c>
      <c r="B19" s="87" t="s">
        <v>168</v>
      </c>
      <c r="C19" s="15">
        <v>1</v>
      </c>
      <c r="D19" s="15">
        <v>266.39999999999998</v>
      </c>
      <c r="E19" s="15">
        <v>138.52799999999999</v>
      </c>
      <c r="F19" s="16" t="s">
        <v>169</v>
      </c>
      <c r="H19" s="14" t="s">
        <v>167</v>
      </c>
      <c r="I19" s="87" t="s">
        <v>168</v>
      </c>
      <c r="J19" s="15">
        <v>1</v>
      </c>
      <c r="K19" s="15">
        <v>266.39999999999998</v>
      </c>
      <c r="L19" s="15">
        <v>138.52799999999999</v>
      </c>
      <c r="M19" s="16" t="s">
        <v>169</v>
      </c>
      <c r="O19" s="14" t="s">
        <v>167</v>
      </c>
      <c r="P19" s="87" t="s">
        <v>168</v>
      </c>
      <c r="Q19" s="15">
        <v>1</v>
      </c>
      <c r="R19" s="15">
        <v>266.39999999999998</v>
      </c>
      <c r="S19" s="15">
        <v>42.623999999999995</v>
      </c>
      <c r="T19" s="15" t="s">
        <v>170</v>
      </c>
      <c r="U19" s="15">
        <v>42.623999999999995</v>
      </c>
      <c r="V19" s="15" t="s">
        <v>170</v>
      </c>
      <c r="W19" s="15">
        <v>31.967999999999996</v>
      </c>
      <c r="X19" s="15" t="s">
        <v>171</v>
      </c>
      <c r="Z19" s="14" t="s">
        <v>167</v>
      </c>
      <c r="AA19" s="87" t="s">
        <v>168</v>
      </c>
      <c r="AB19" s="15">
        <v>1</v>
      </c>
      <c r="AC19" s="15">
        <v>266.39999999999998</v>
      </c>
      <c r="AD19" s="15">
        <v>257.60000000000002</v>
      </c>
      <c r="AE19" s="17">
        <v>133.952</v>
      </c>
      <c r="AF19" s="15">
        <v>1288</v>
      </c>
      <c r="AG19" s="15">
        <v>25</v>
      </c>
      <c r="AH19" s="15">
        <v>1</v>
      </c>
      <c r="AI19" s="15">
        <v>10</v>
      </c>
      <c r="AJ19" s="17">
        <v>133.952</v>
      </c>
      <c r="AL19" s="14" t="s">
        <v>167</v>
      </c>
      <c r="AM19" s="87" t="s">
        <v>168</v>
      </c>
      <c r="AN19" s="15">
        <v>1</v>
      </c>
      <c r="AO19" s="15">
        <v>266.39999999999998</v>
      </c>
      <c r="AP19" s="15">
        <v>138.52799999999999</v>
      </c>
      <c r="AQ19" s="16" t="s">
        <v>169</v>
      </c>
    </row>
    <row r="20" spans="1:43" ht="23" thickBot="1">
      <c r="A20" s="14" t="s">
        <v>172</v>
      </c>
      <c r="B20" s="88"/>
      <c r="C20" s="15">
        <v>1</v>
      </c>
      <c r="D20" s="15">
        <v>398.4</v>
      </c>
      <c r="E20" s="15">
        <v>219.12</v>
      </c>
      <c r="F20" s="16" t="s">
        <v>173</v>
      </c>
      <c r="H20" s="14" t="s">
        <v>172</v>
      </c>
      <c r="I20" s="88"/>
      <c r="J20" s="15">
        <v>1</v>
      </c>
      <c r="K20" s="15">
        <v>398.4</v>
      </c>
      <c r="L20" s="15">
        <v>219.12</v>
      </c>
      <c r="M20" s="16" t="s">
        <v>173</v>
      </c>
      <c r="O20" s="14" t="s">
        <v>172</v>
      </c>
      <c r="P20" s="88"/>
      <c r="Q20" s="15">
        <v>1</v>
      </c>
      <c r="R20" s="15">
        <v>398.4</v>
      </c>
      <c r="S20" s="15">
        <v>215.136</v>
      </c>
      <c r="T20" s="15" t="s">
        <v>174</v>
      </c>
      <c r="U20" s="15">
        <v>215.136</v>
      </c>
      <c r="V20" s="15" t="s">
        <v>174</v>
      </c>
      <c r="W20" s="15">
        <v>215.136</v>
      </c>
      <c r="X20" s="15" t="s">
        <v>175</v>
      </c>
      <c r="Z20" s="14" t="s">
        <v>172</v>
      </c>
      <c r="AA20" s="88"/>
      <c r="AB20" s="15">
        <v>1</v>
      </c>
      <c r="AC20" s="15">
        <v>398.4</v>
      </c>
      <c r="AD20" s="15">
        <v>363.2</v>
      </c>
      <c r="AE20" s="17">
        <v>199.76</v>
      </c>
      <c r="AF20" s="15">
        <v>454</v>
      </c>
      <c r="AG20" s="15">
        <v>100</v>
      </c>
      <c r="AH20" s="15">
        <v>1</v>
      </c>
      <c r="AI20" s="15">
        <v>55</v>
      </c>
      <c r="AJ20" s="17">
        <v>199.76</v>
      </c>
      <c r="AL20" s="14" t="s">
        <v>172</v>
      </c>
      <c r="AM20" s="88"/>
      <c r="AN20" s="15">
        <v>1</v>
      </c>
      <c r="AO20" s="15">
        <v>398.4</v>
      </c>
      <c r="AP20" s="15">
        <v>219.12</v>
      </c>
      <c r="AQ20" s="16" t="s">
        <v>173</v>
      </c>
    </row>
    <row r="21" spans="1:43" ht="23" thickBot="1">
      <c r="A21" s="14" t="s">
        <v>176</v>
      </c>
      <c r="B21" s="88"/>
      <c r="C21" s="15">
        <v>1</v>
      </c>
      <c r="D21" s="15">
        <v>1065.5999999999999</v>
      </c>
      <c r="E21" s="15">
        <v>586.08000000000004</v>
      </c>
      <c r="F21" s="16" t="s">
        <v>177</v>
      </c>
      <c r="H21" s="14" t="s">
        <v>176</v>
      </c>
      <c r="I21" s="88"/>
      <c r="J21" s="15">
        <v>1</v>
      </c>
      <c r="K21" s="15">
        <v>1065.5999999999999</v>
      </c>
      <c r="L21" s="15">
        <v>586.08000000000004</v>
      </c>
      <c r="M21" s="16" t="s">
        <v>177</v>
      </c>
      <c r="O21" s="14" t="s">
        <v>176</v>
      </c>
      <c r="P21" s="88"/>
      <c r="Q21" s="15">
        <v>1</v>
      </c>
      <c r="R21" s="15">
        <v>1065.5999999999999</v>
      </c>
      <c r="S21" s="15">
        <v>575.42399999999998</v>
      </c>
      <c r="T21" s="15" t="s">
        <v>178</v>
      </c>
      <c r="U21" s="15">
        <v>575.42399999999998</v>
      </c>
      <c r="V21" s="15" t="s">
        <v>178</v>
      </c>
      <c r="W21" s="15">
        <v>564.76799999999992</v>
      </c>
      <c r="X21" s="15" t="s">
        <v>179</v>
      </c>
      <c r="Z21" s="14" t="s">
        <v>176</v>
      </c>
      <c r="AA21" s="88"/>
      <c r="AB21" s="15">
        <v>1</v>
      </c>
      <c r="AC21" s="15">
        <v>1065.5999999999999</v>
      </c>
      <c r="AD21" s="15">
        <v>1030.4000000000001</v>
      </c>
      <c r="AE21" s="17">
        <v>566.72</v>
      </c>
      <c r="AF21" s="15">
        <v>1288</v>
      </c>
      <c r="AG21" s="15">
        <v>100</v>
      </c>
      <c r="AH21" s="15">
        <v>1</v>
      </c>
      <c r="AI21" s="15">
        <v>55</v>
      </c>
      <c r="AJ21" s="17">
        <v>566.72</v>
      </c>
      <c r="AL21" s="14" t="s">
        <v>176</v>
      </c>
      <c r="AM21" s="88"/>
      <c r="AN21" s="15">
        <v>1</v>
      </c>
      <c r="AO21" s="15">
        <v>1065.5999999999999</v>
      </c>
      <c r="AP21" s="15">
        <v>586.08000000000004</v>
      </c>
      <c r="AQ21" s="16" t="s">
        <v>177</v>
      </c>
    </row>
    <row r="22" spans="1:43" ht="23" thickBot="1">
      <c r="A22" s="14" t="s">
        <v>180</v>
      </c>
      <c r="B22" s="88"/>
      <c r="C22" s="15">
        <v>4</v>
      </c>
      <c r="D22" s="15">
        <v>266.39999999999998</v>
      </c>
      <c r="E22" s="15">
        <v>202.464</v>
      </c>
      <c r="F22" s="16" t="s">
        <v>181</v>
      </c>
      <c r="H22" s="14" t="s">
        <v>180</v>
      </c>
      <c r="I22" s="88"/>
      <c r="J22" s="15">
        <v>4</v>
      </c>
      <c r="K22" s="15">
        <v>266.39999999999998</v>
      </c>
      <c r="L22" s="15">
        <v>202.464</v>
      </c>
      <c r="M22" s="16" t="s">
        <v>181</v>
      </c>
      <c r="O22" s="14" t="s">
        <v>180</v>
      </c>
      <c r="P22" s="88"/>
      <c r="Q22" s="15">
        <v>4</v>
      </c>
      <c r="R22" s="15">
        <v>266.39999999999998</v>
      </c>
      <c r="S22" s="15">
        <v>157.17599999999999</v>
      </c>
      <c r="T22" s="15" t="s">
        <v>182</v>
      </c>
      <c r="U22" s="15">
        <v>157.17599999999999</v>
      </c>
      <c r="V22" s="15" t="s">
        <v>182</v>
      </c>
      <c r="W22" s="15">
        <v>157.17599999999999</v>
      </c>
      <c r="X22" s="15" t="s">
        <v>183</v>
      </c>
      <c r="Z22" s="14" t="s">
        <v>180</v>
      </c>
      <c r="AA22" s="88"/>
      <c r="AB22" s="15">
        <v>4</v>
      </c>
      <c r="AC22" s="15">
        <v>266.39999999999998</v>
      </c>
      <c r="AD22" s="15">
        <v>257.60000000000002</v>
      </c>
      <c r="AE22" s="17">
        <v>193.2</v>
      </c>
      <c r="AF22" s="15">
        <v>1288</v>
      </c>
      <c r="AG22" s="15">
        <v>100</v>
      </c>
      <c r="AH22" s="15">
        <v>1</v>
      </c>
      <c r="AI22" s="15">
        <v>75</v>
      </c>
      <c r="AJ22" s="17">
        <v>193.2</v>
      </c>
      <c r="AL22" s="14" t="s">
        <v>180</v>
      </c>
      <c r="AM22" s="88"/>
      <c r="AN22" s="15">
        <v>4</v>
      </c>
      <c r="AO22" s="15">
        <v>266.39999999999998</v>
      </c>
      <c r="AP22" s="15">
        <v>202.464</v>
      </c>
      <c r="AQ22" s="16" t="s">
        <v>181</v>
      </c>
    </row>
    <row r="23" spans="1:43" ht="23" thickBot="1">
      <c r="A23" s="14" t="s">
        <v>184</v>
      </c>
      <c r="B23" s="88"/>
      <c r="C23" s="15">
        <v>4</v>
      </c>
      <c r="D23" s="15">
        <v>398.4</v>
      </c>
      <c r="E23" s="15">
        <v>305.77199999999999</v>
      </c>
      <c r="F23" s="16" t="s">
        <v>185</v>
      </c>
      <c r="H23" s="14" t="s">
        <v>184</v>
      </c>
      <c r="I23" s="88"/>
      <c r="J23" s="15">
        <v>4</v>
      </c>
      <c r="K23" s="15">
        <v>398.4</v>
      </c>
      <c r="L23" s="15">
        <v>305.77199999999999</v>
      </c>
      <c r="M23" s="16" t="s">
        <v>185</v>
      </c>
      <c r="O23" s="14" t="s">
        <v>184</v>
      </c>
      <c r="P23" s="88"/>
      <c r="Q23" s="15">
        <v>4</v>
      </c>
      <c r="R23" s="15">
        <v>398.4</v>
      </c>
      <c r="S23" s="15">
        <v>303.77999999999997</v>
      </c>
      <c r="T23" s="15" t="s">
        <v>186</v>
      </c>
      <c r="U23" s="15">
        <v>303.77999999999997</v>
      </c>
      <c r="V23" s="15" t="s">
        <v>187</v>
      </c>
      <c r="W23" s="15">
        <v>304.77599999999995</v>
      </c>
      <c r="X23" s="15" t="s">
        <v>188</v>
      </c>
      <c r="Z23" s="14" t="s">
        <v>184</v>
      </c>
      <c r="AA23" s="88"/>
      <c r="AB23" s="15">
        <v>4</v>
      </c>
      <c r="AC23" s="15">
        <v>398.4</v>
      </c>
      <c r="AD23" s="15">
        <v>363.2</v>
      </c>
      <c r="AE23" s="17">
        <v>276.03199999999998</v>
      </c>
      <c r="AF23" s="15">
        <v>454</v>
      </c>
      <c r="AG23" s="15">
        <v>400</v>
      </c>
      <c r="AH23" s="15">
        <v>1</v>
      </c>
      <c r="AI23" s="15">
        <v>304</v>
      </c>
      <c r="AJ23" s="17">
        <v>276.03199999999998</v>
      </c>
      <c r="AL23" s="14" t="s">
        <v>184</v>
      </c>
      <c r="AM23" s="88"/>
      <c r="AN23" s="15">
        <v>4</v>
      </c>
      <c r="AO23" s="15">
        <v>398.4</v>
      </c>
      <c r="AP23" s="15">
        <v>305.77199999999999</v>
      </c>
      <c r="AQ23" s="16" t="s">
        <v>185</v>
      </c>
    </row>
    <row r="24" spans="1:43" ht="23" thickBot="1">
      <c r="A24" s="14" t="s">
        <v>189</v>
      </c>
      <c r="B24" s="89"/>
      <c r="C24" s="15">
        <v>4</v>
      </c>
      <c r="D24" s="15">
        <v>1065.5999999999999</v>
      </c>
      <c r="E24" s="15">
        <v>817.84799999999996</v>
      </c>
      <c r="F24" s="16" t="s">
        <v>190</v>
      </c>
      <c r="H24" s="14" t="s">
        <v>189</v>
      </c>
      <c r="I24" s="89"/>
      <c r="J24" s="15">
        <v>4</v>
      </c>
      <c r="K24" s="15">
        <v>1065.5999999999999</v>
      </c>
      <c r="L24" s="15">
        <v>817.84799999999996</v>
      </c>
      <c r="M24" s="16" t="s">
        <v>190</v>
      </c>
      <c r="O24" s="14" t="s">
        <v>189</v>
      </c>
      <c r="P24" s="89"/>
      <c r="Q24" s="15">
        <v>4</v>
      </c>
      <c r="R24" s="15">
        <v>1065.5999999999999</v>
      </c>
      <c r="S24" s="15">
        <v>809.85599999999988</v>
      </c>
      <c r="T24" s="15" t="s">
        <v>191</v>
      </c>
      <c r="U24" s="15">
        <v>809.85599999999988</v>
      </c>
      <c r="V24" s="15" t="s">
        <v>192</v>
      </c>
      <c r="W24" s="15">
        <v>812.51999999999987</v>
      </c>
      <c r="X24" s="15" t="s">
        <v>193</v>
      </c>
      <c r="Z24" s="14" t="s">
        <v>189</v>
      </c>
      <c r="AA24" s="89"/>
      <c r="AB24" s="15">
        <v>4</v>
      </c>
      <c r="AC24" s="15">
        <v>1065.5999999999999</v>
      </c>
      <c r="AD24" s="15">
        <v>1030.4000000000001</v>
      </c>
      <c r="AE24" s="17">
        <v>783.10400000000004</v>
      </c>
      <c r="AF24" s="15">
        <v>1288</v>
      </c>
      <c r="AG24" s="15">
        <v>400</v>
      </c>
      <c r="AH24" s="15">
        <v>1</v>
      </c>
      <c r="AI24" s="15">
        <v>304</v>
      </c>
      <c r="AJ24" s="17">
        <v>783.10400000000004</v>
      </c>
      <c r="AL24" s="14" t="s">
        <v>189</v>
      </c>
      <c r="AM24" s="89"/>
      <c r="AN24" s="15">
        <v>4</v>
      </c>
      <c r="AO24" s="15">
        <v>1065.5999999999999</v>
      </c>
      <c r="AP24" s="15">
        <v>817.84799999999996</v>
      </c>
      <c r="AQ24" s="16" t="s">
        <v>190</v>
      </c>
    </row>
    <row r="25" spans="1:43" ht="23" thickBot="1">
      <c r="A25" s="14" t="s">
        <v>194</v>
      </c>
      <c r="B25" s="87" t="s">
        <v>195</v>
      </c>
      <c r="C25" s="15">
        <v>1</v>
      </c>
      <c r="D25" s="15">
        <v>266.39999999999998</v>
      </c>
      <c r="E25" s="15">
        <v>85.248000000000005</v>
      </c>
      <c r="F25" s="16" t="s">
        <v>196</v>
      </c>
      <c r="H25" s="14" t="s">
        <v>194</v>
      </c>
      <c r="I25" s="87" t="s">
        <v>195</v>
      </c>
      <c r="J25" s="15">
        <v>1</v>
      </c>
      <c r="K25" s="15">
        <v>266.39999999999998</v>
      </c>
      <c r="L25" s="15">
        <v>85.248000000000005</v>
      </c>
      <c r="M25" s="16" t="s">
        <v>196</v>
      </c>
      <c r="O25" s="14" t="s">
        <v>194</v>
      </c>
      <c r="P25" s="87" t="s">
        <v>195</v>
      </c>
      <c r="Q25" s="15">
        <v>1</v>
      </c>
      <c r="R25" s="15">
        <v>266.39999999999998</v>
      </c>
      <c r="S25" s="15">
        <v>1</v>
      </c>
      <c r="T25" s="15" t="s">
        <v>197</v>
      </c>
      <c r="U25" s="15">
        <v>1</v>
      </c>
      <c r="V25" s="15" t="s">
        <v>197</v>
      </c>
      <c r="W25" s="15">
        <v>1</v>
      </c>
      <c r="X25" s="15" t="s">
        <v>198</v>
      </c>
      <c r="Z25" s="14" t="s">
        <v>194</v>
      </c>
      <c r="AA25" s="87" t="s">
        <v>195</v>
      </c>
      <c r="AB25" s="15">
        <v>1</v>
      </c>
      <c r="AC25" s="15">
        <v>266.39999999999998</v>
      </c>
      <c r="AD25" s="15">
        <v>257.60000000000002</v>
      </c>
      <c r="AE25" s="17">
        <v>82.432000000000002</v>
      </c>
      <c r="AF25" s="15">
        <v>1288</v>
      </c>
      <c r="AG25" s="15">
        <v>25</v>
      </c>
      <c r="AH25" s="15">
        <v>1</v>
      </c>
      <c r="AI25" s="15">
        <v>6</v>
      </c>
      <c r="AJ25" s="17">
        <v>82.432000000000002</v>
      </c>
      <c r="AL25" s="14" t="s">
        <v>194</v>
      </c>
      <c r="AM25" s="87" t="s">
        <v>195</v>
      </c>
      <c r="AN25" s="15">
        <v>1</v>
      </c>
      <c r="AO25" s="15">
        <v>266.39999999999998</v>
      </c>
      <c r="AP25" s="15">
        <v>85.248000000000005</v>
      </c>
      <c r="AQ25" s="16" t="s">
        <v>196</v>
      </c>
    </row>
    <row r="26" spans="1:43" ht="23" thickBot="1">
      <c r="A26" s="14" t="s">
        <v>199</v>
      </c>
      <c r="B26" s="88"/>
      <c r="C26" s="15">
        <v>1</v>
      </c>
      <c r="D26" s="15">
        <v>398.4</v>
      </c>
      <c r="E26" s="15">
        <v>143.42400000000001</v>
      </c>
      <c r="F26" s="16" t="s">
        <v>200</v>
      </c>
      <c r="H26" s="14" t="s">
        <v>199</v>
      </c>
      <c r="I26" s="88"/>
      <c r="J26" s="15">
        <v>1</v>
      </c>
      <c r="K26" s="15">
        <v>398.4</v>
      </c>
      <c r="L26" s="15">
        <v>143.42400000000001</v>
      </c>
      <c r="M26" s="16" t="s">
        <v>200</v>
      </c>
      <c r="O26" s="14" t="s">
        <v>199</v>
      </c>
      <c r="P26" s="88"/>
      <c r="Q26" s="15">
        <v>1</v>
      </c>
      <c r="R26" s="15">
        <v>398.4</v>
      </c>
      <c r="S26" s="15">
        <v>143.42400000000001</v>
      </c>
      <c r="T26" s="15" t="s">
        <v>201</v>
      </c>
      <c r="U26" s="15">
        <v>147.40799999999999</v>
      </c>
      <c r="V26" s="15" t="s">
        <v>202</v>
      </c>
      <c r="W26" s="15">
        <v>135.45599999999999</v>
      </c>
      <c r="X26" s="15" t="s">
        <v>203</v>
      </c>
      <c r="Z26" s="14" t="s">
        <v>199</v>
      </c>
      <c r="AA26" s="88"/>
      <c r="AB26" s="15">
        <v>1</v>
      </c>
      <c r="AC26" s="15">
        <v>398.4</v>
      </c>
      <c r="AD26" s="15">
        <v>363.2</v>
      </c>
      <c r="AE26" s="17">
        <v>138.01599999999999</v>
      </c>
      <c r="AF26" s="15">
        <v>454</v>
      </c>
      <c r="AG26" s="15">
        <v>100</v>
      </c>
      <c r="AH26" s="15">
        <v>1</v>
      </c>
      <c r="AI26" s="15">
        <v>38</v>
      </c>
      <c r="AJ26" s="17">
        <v>138.01599999999999</v>
      </c>
      <c r="AL26" s="14" t="s">
        <v>199</v>
      </c>
      <c r="AM26" s="88"/>
      <c r="AN26" s="15">
        <v>1</v>
      </c>
      <c r="AO26" s="15">
        <v>398.4</v>
      </c>
      <c r="AP26" s="15">
        <v>143.42400000000001</v>
      </c>
      <c r="AQ26" s="16" t="s">
        <v>200</v>
      </c>
    </row>
    <row r="27" spans="1:43" ht="23" thickBot="1">
      <c r="A27" s="14" t="s">
        <v>204</v>
      </c>
      <c r="B27" s="88"/>
      <c r="C27" s="15">
        <v>1</v>
      </c>
      <c r="D27" s="15">
        <v>1065.5999999999999</v>
      </c>
      <c r="E27" s="15">
        <v>383.61599999999999</v>
      </c>
      <c r="F27" s="16" t="s">
        <v>205</v>
      </c>
      <c r="H27" s="14" t="s">
        <v>204</v>
      </c>
      <c r="I27" s="88"/>
      <c r="J27" s="15">
        <v>1</v>
      </c>
      <c r="K27" s="15">
        <v>1065.5999999999999</v>
      </c>
      <c r="L27" s="15">
        <v>383.61599999999999</v>
      </c>
      <c r="M27" s="16" t="s">
        <v>205</v>
      </c>
      <c r="O27" s="14" t="s">
        <v>204</v>
      </c>
      <c r="P27" s="88"/>
      <c r="Q27" s="15">
        <v>1</v>
      </c>
      <c r="R27" s="15">
        <v>1065.5999999999999</v>
      </c>
      <c r="S27" s="15">
        <v>383.61599999999999</v>
      </c>
      <c r="T27" s="15" t="s">
        <v>206</v>
      </c>
      <c r="U27" s="15">
        <v>394.27199999999993</v>
      </c>
      <c r="V27" s="15" t="s">
        <v>207</v>
      </c>
      <c r="W27" s="15">
        <v>383.61599999999999</v>
      </c>
      <c r="X27" s="15" t="s">
        <v>208</v>
      </c>
      <c r="Z27" s="14" t="s">
        <v>204</v>
      </c>
      <c r="AA27" s="88"/>
      <c r="AB27" s="15">
        <v>1</v>
      </c>
      <c r="AC27" s="15">
        <v>1065.5999999999999</v>
      </c>
      <c r="AD27" s="15">
        <v>1030.4000000000001</v>
      </c>
      <c r="AE27" s="17">
        <v>391.55200000000002</v>
      </c>
      <c r="AF27" s="15">
        <v>1288</v>
      </c>
      <c r="AG27" s="15">
        <v>100</v>
      </c>
      <c r="AH27" s="15">
        <v>1</v>
      </c>
      <c r="AI27" s="15">
        <v>38</v>
      </c>
      <c r="AJ27" s="17">
        <v>391.55200000000002</v>
      </c>
      <c r="AL27" s="14" t="s">
        <v>204</v>
      </c>
      <c r="AM27" s="88"/>
      <c r="AN27" s="15">
        <v>1</v>
      </c>
      <c r="AO27" s="15">
        <v>1065.5999999999999</v>
      </c>
      <c r="AP27" s="15">
        <v>383.61599999999999</v>
      </c>
      <c r="AQ27" s="16" t="s">
        <v>205</v>
      </c>
    </row>
    <row r="28" spans="1:43" ht="23" thickBot="1">
      <c r="A28" s="14" t="s">
        <v>209</v>
      </c>
      <c r="B28" s="88"/>
      <c r="C28" s="15">
        <v>4</v>
      </c>
      <c r="D28" s="15">
        <v>266.39999999999998</v>
      </c>
      <c r="E28" s="15">
        <v>162.50399999999999</v>
      </c>
      <c r="F28" s="16" t="s">
        <v>210</v>
      </c>
      <c r="H28" s="14" t="s">
        <v>209</v>
      </c>
      <c r="I28" s="88"/>
      <c r="J28" s="15">
        <v>4</v>
      </c>
      <c r="K28" s="15">
        <v>266.39999999999998</v>
      </c>
      <c r="L28" s="15">
        <v>162.50399999999999</v>
      </c>
      <c r="M28" s="16" t="s">
        <v>210</v>
      </c>
      <c r="O28" s="14" t="s">
        <v>209</v>
      </c>
      <c r="P28" s="88"/>
      <c r="Q28" s="15">
        <v>4</v>
      </c>
      <c r="R28" s="15">
        <v>266.39999999999998</v>
      </c>
      <c r="S28" s="15">
        <v>111.88799999999999</v>
      </c>
      <c r="T28" s="15" t="s">
        <v>211</v>
      </c>
      <c r="U28" s="15">
        <v>114.55199999999999</v>
      </c>
      <c r="V28" s="15" t="s">
        <v>212</v>
      </c>
      <c r="W28" s="15">
        <v>109.22399999999999</v>
      </c>
      <c r="X28" s="15" t="s">
        <v>213</v>
      </c>
      <c r="Z28" s="14" t="s">
        <v>209</v>
      </c>
      <c r="AA28" s="88"/>
      <c r="AB28" s="15">
        <v>4</v>
      </c>
      <c r="AC28" s="15">
        <v>266.39999999999998</v>
      </c>
      <c r="AD28" s="15">
        <v>257.60000000000002</v>
      </c>
      <c r="AE28" s="17">
        <v>154.56</v>
      </c>
      <c r="AF28" s="15">
        <v>1288</v>
      </c>
      <c r="AG28" s="15">
        <v>100</v>
      </c>
      <c r="AH28" s="15">
        <v>1</v>
      </c>
      <c r="AI28" s="15">
        <v>60</v>
      </c>
      <c r="AJ28" s="17">
        <v>154.56</v>
      </c>
      <c r="AL28" s="14" t="s">
        <v>209</v>
      </c>
      <c r="AM28" s="88"/>
      <c r="AN28" s="15">
        <v>4</v>
      </c>
      <c r="AO28" s="15">
        <v>266.39999999999998</v>
      </c>
      <c r="AP28" s="15">
        <v>162.50399999999999</v>
      </c>
      <c r="AQ28" s="16" t="s">
        <v>210</v>
      </c>
    </row>
    <row r="29" spans="1:43" ht="23" thickBot="1">
      <c r="A29" s="14" t="s">
        <v>214</v>
      </c>
      <c r="B29" s="88"/>
      <c r="C29" s="15">
        <v>4</v>
      </c>
      <c r="D29" s="15">
        <v>398.4</v>
      </c>
      <c r="E29" s="15">
        <v>245.01599999999999</v>
      </c>
      <c r="F29" s="16" t="s">
        <v>215</v>
      </c>
      <c r="H29" s="14" t="s">
        <v>214</v>
      </c>
      <c r="I29" s="88"/>
      <c r="J29" s="15">
        <v>4</v>
      </c>
      <c r="K29" s="15">
        <v>398.4</v>
      </c>
      <c r="L29" s="15">
        <v>245.01599999999999</v>
      </c>
      <c r="M29" s="16" t="s">
        <v>215</v>
      </c>
      <c r="O29" s="14" t="s">
        <v>214</v>
      </c>
      <c r="P29" s="88"/>
      <c r="Q29" s="15">
        <v>4</v>
      </c>
      <c r="R29" s="15">
        <v>398.4</v>
      </c>
      <c r="S29" s="15">
        <v>244.01999999999998</v>
      </c>
      <c r="T29" s="15" t="s">
        <v>216</v>
      </c>
      <c r="U29" s="15">
        <v>246.012</v>
      </c>
      <c r="V29" s="15" t="s">
        <v>217</v>
      </c>
      <c r="W29" s="15">
        <v>245.01599999999996</v>
      </c>
      <c r="X29" s="15" t="s">
        <v>218</v>
      </c>
      <c r="Z29" s="14" t="s">
        <v>214</v>
      </c>
      <c r="AA29" s="88"/>
      <c r="AB29" s="15">
        <v>4</v>
      </c>
      <c r="AC29" s="15">
        <v>398.4</v>
      </c>
      <c r="AD29" s="15">
        <v>363.2</v>
      </c>
      <c r="AE29" s="17">
        <v>223.36799999999999</v>
      </c>
      <c r="AF29" s="15">
        <v>454</v>
      </c>
      <c r="AG29" s="15">
        <v>400</v>
      </c>
      <c r="AH29" s="15">
        <v>1</v>
      </c>
      <c r="AI29" s="15">
        <v>246</v>
      </c>
      <c r="AJ29" s="17">
        <v>224.27600000000001</v>
      </c>
      <c r="AL29" s="14" t="s">
        <v>214</v>
      </c>
      <c r="AM29" s="88"/>
      <c r="AN29" s="15">
        <v>4</v>
      </c>
      <c r="AO29" s="15">
        <v>398.4</v>
      </c>
      <c r="AP29" s="15">
        <v>245.01599999999999</v>
      </c>
      <c r="AQ29" s="16" t="s">
        <v>215</v>
      </c>
    </row>
    <row r="30" spans="1:43" ht="23" thickBot="1">
      <c r="A30" s="14" t="s">
        <v>219</v>
      </c>
      <c r="B30" s="89"/>
      <c r="C30" s="15">
        <v>4</v>
      </c>
      <c r="D30" s="15">
        <v>1065.5999999999999</v>
      </c>
      <c r="E30" s="15">
        <v>655.34400000000005</v>
      </c>
      <c r="F30" s="16" t="s">
        <v>220</v>
      </c>
      <c r="H30" s="14" t="s">
        <v>219</v>
      </c>
      <c r="I30" s="89"/>
      <c r="J30" s="15">
        <v>4</v>
      </c>
      <c r="K30" s="15">
        <v>1065.5999999999999</v>
      </c>
      <c r="L30" s="15">
        <v>655.34400000000005</v>
      </c>
      <c r="M30" s="16" t="s">
        <v>220</v>
      </c>
      <c r="O30" s="14" t="s">
        <v>219</v>
      </c>
      <c r="P30" s="89"/>
      <c r="Q30" s="15">
        <v>4</v>
      </c>
      <c r="R30" s="15">
        <v>1065.5999999999999</v>
      </c>
      <c r="S30" s="15">
        <v>650.01599999999996</v>
      </c>
      <c r="T30" s="15" t="s">
        <v>221</v>
      </c>
      <c r="U30" s="15">
        <v>658.00799999999992</v>
      </c>
      <c r="V30" s="15" t="s">
        <v>222</v>
      </c>
      <c r="W30" s="15">
        <v>652.67999999999995</v>
      </c>
      <c r="X30" s="15" t="s">
        <v>223</v>
      </c>
      <c r="Z30" s="14" t="s">
        <v>219</v>
      </c>
      <c r="AA30" s="89"/>
      <c r="AB30" s="15">
        <v>4</v>
      </c>
      <c r="AC30" s="15">
        <v>1065.5999999999999</v>
      </c>
      <c r="AD30" s="15">
        <v>1030.4000000000001</v>
      </c>
      <c r="AE30" s="17">
        <v>633.69600000000003</v>
      </c>
      <c r="AF30" s="15">
        <v>1288</v>
      </c>
      <c r="AG30" s="15">
        <v>400</v>
      </c>
      <c r="AH30" s="15">
        <v>1</v>
      </c>
      <c r="AI30" s="15">
        <v>246</v>
      </c>
      <c r="AJ30" s="17">
        <v>636.27200000000005</v>
      </c>
      <c r="AL30" s="14" t="s">
        <v>219</v>
      </c>
      <c r="AM30" s="89"/>
      <c r="AN30" s="15">
        <v>4</v>
      </c>
      <c r="AO30" s="15">
        <v>1065.5999999999999</v>
      </c>
      <c r="AP30" s="15">
        <v>655.34400000000005</v>
      </c>
      <c r="AQ30" s="16" t="s">
        <v>220</v>
      </c>
    </row>
    <row r="31" spans="1:43" ht="23" thickBot="1">
      <c r="A31" s="14" t="s">
        <v>224</v>
      </c>
      <c r="B31" s="87" t="s">
        <v>225</v>
      </c>
      <c r="C31" s="15">
        <v>1</v>
      </c>
      <c r="D31" s="15">
        <v>266.39999999999998</v>
      </c>
      <c r="E31" s="15">
        <v>234.43199999999999</v>
      </c>
      <c r="F31" s="16" t="s">
        <v>226</v>
      </c>
      <c r="H31" s="14" t="s">
        <v>224</v>
      </c>
      <c r="I31" s="87" t="s">
        <v>225</v>
      </c>
      <c r="J31" s="15">
        <v>1</v>
      </c>
      <c r="K31" s="15">
        <v>266.39999999999998</v>
      </c>
      <c r="L31" s="15">
        <v>234.43199999999999</v>
      </c>
      <c r="M31" s="16" t="s">
        <v>226</v>
      </c>
      <c r="O31" s="14" t="s">
        <v>224</v>
      </c>
      <c r="P31" s="87" t="s">
        <v>225</v>
      </c>
      <c r="Q31" s="15">
        <v>1</v>
      </c>
      <c r="R31" s="15">
        <v>266.39999999999998</v>
      </c>
      <c r="S31" s="15">
        <v>234.43199999999996</v>
      </c>
      <c r="T31" s="15" t="s">
        <v>227</v>
      </c>
      <c r="U31" s="15">
        <v>234.43199999999996</v>
      </c>
      <c r="V31" s="15" t="s">
        <v>227</v>
      </c>
      <c r="W31" s="15">
        <v>223.77599999999998</v>
      </c>
      <c r="X31" s="15" t="s">
        <v>228</v>
      </c>
      <c r="Z31" s="14" t="s">
        <v>224</v>
      </c>
      <c r="AA31" s="87" t="s">
        <v>225</v>
      </c>
      <c r="AB31" s="15">
        <v>1</v>
      </c>
      <c r="AC31" s="15">
        <v>266.39999999999998</v>
      </c>
      <c r="AD31" s="15">
        <v>257.60000000000002</v>
      </c>
      <c r="AE31" s="17">
        <v>226.68799999999999</v>
      </c>
      <c r="AF31" s="15">
        <v>1288</v>
      </c>
      <c r="AG31" s="15">
        <v>25</v>
      </c>
      <c r="AH31" s="15">
        <v>1</v>
      </c>
      <c r="AI31" s="15">
        <v>22</v>
      </c>
      <c r="AJ31" s="17">
        <v>226.68799999999999</v>
      </c>
      <c r="AL31" s="14" t="s">
        <v>224</v>
      </c>
      <c r="AM31" s="87" t="s">
        <v>225</v>
      </c>
      <c r="AN31" s="15">
        <v>1</v>
      </c>
      <c r="AO31" s="15">
        <v>266.39999999999998</v>
      </c>
      <c r="AP31" s="15">
        <v>234.43199999999999</v>
      </c>
      <c r="AQ31" s="16" t="s">
        <v>226</v>
      </c>
    </row>
    <row r="32" spans="1:43" ht="23" thickBot="1">
      <c r="A32" s="14" t="s">
        <v>229</v>
      </c>
      <c r="B32" s="88"/>
      <c r="C32" s="15">
        <v>1</v>
      </c>
      <c r="D32" s="15">
        <v>398.4</v>
      </c>
      <c r="E32" s="15">
        <v>374.49599999999998</v>
      </c>
      <c r="F32" s="16" t="s">
        <v>230</v>
      </c>
      <c r="H32" s="14" t="s">
        <v>229</v>
      </c>
      <c r="I32" s="88"/>
      <c r="J32" s="15">
        <v>1</v>
      </c>
      <c r="K32" s="15">
        <v>398.4</v>
      </c>
      <c r="L32" s="15">
        <v>374.49599999999998</v>
      </c>
      <c r="M32" s="16" t="s">
        <v>230</v>
      </c>
      <c r="O32" s="14" t="s">
        <v>229</v>
      </c>
      <c r="P32" s="88"/>
      <c r="Q32" s="15">
        <v>1</v>
      </c>
      <c r="R32" s="15">
        <v>398.4</v>
      </c>
      <c r="S32" s="15">
        <v>374.49599999999998</v>
      </c>
      <c r="T32" s="15" t="s">
        <v>231</v>
      </c>
      <c r="U32" s="15">
        <v>374.49599999999998</v>
      </c>
      <c r="V32" s="15" t="s">
        <v>231</v>
      </c>
      <c r="W32" s="15">
        <v>370.512</v>
      </c>
      <c r="X32" s="15" t="s">
        <v>232</v>
      </c>
      <c r="Z32" s="14" t="s">
        <v>229</v>
      </c>
      <c r="AA32" s="88"/>
      <c r="AB32" s="15">
        <v>1</v>
      </c>
      <c r="AC32" s="15">
        <v>398.4</v>
      </c>
      <c r="AD32" s="15">
        <v>363.2</v>
      </c>
      <c r="AE32" s="17">
        <v>341.40800000000002</v>
      </c>
      <c r="AF32" s="15">
        <v>454</v>
      </c>
      <c r="AG32" s="15">
        <v>100</v>
      </c>
      <c r="AH32" s="15">
        <v>1</v>
      </c>
      <c r="AI32" s="15">
        <v>94</v>
      </c>
      <c r="AJ32" s="17">
        <v>341.40800000000002</v>
      </c>
      <c r="AL32" s="14" t="s">
        <v>229</v>
      </c>
      <c r="AM32" s="88"/>
      <c r="AN32" s="15">
        <v>1</v>
      </c>
      <c r="AO32" s="15">
        <v>398.4</v>
      </c>
      <c r="AP32" s="15">
        <v>374.49599999999998</v>
      </c>
      <c r="AQ32" s="16" t="s">
        <v>230</v>
      </c>
    </row>
    <row r="33" spans="1:43" ht="23" thickBot="1">
      <c r="A33" s="14" t="s">
        <v>233</v>
      </c>
      <c r="B33" s="88"/>
      <c r="C33" s="15">
        <v>1</v>
      </c>
      <c r="D33" s="15">
        <v>1065.5999999999999</v>
      </c>
      <c r="E33" s="15">
        <v>1001.664</v>
      </c>
      <c r="F33" s="16" t="s">
        <v>128</v>
      </c>
      <c r="H33" s="14" t="s">
        <v>233</v>
      </c>
      <c r="I33" s="88"/>
      <c r="J33" s="15">
        <v>1</v>
      </c>
      <c r="K33" s="15">
        <v>1065.5999999999999</v>
      </c>
      <c r="L33" s="15">
        <v>1001.664</v>
      </c>
      <c r="M33" s="16" t="s">
        <v>128</v>
      </c>
      <c r="O33" s="14" t="s">
        <v>233</v>
      </c>
      <c r="P33" s="88"/>
      <c r="Q33" s="15">
        <v>1</v>
      </c>
      <c r="R33" s="15">
        <v>1065.5999999999999</v>
      </c>
      <c r="S33" s="15">
        <v>1001.6639999999999</v>
      </c>
      <c r="T33" s="15" t="s">
        <v>234</v>
      </c>
      <c r="U33" s="15">
        <v>1001.6639999999999</v>
      </c>
      <c r="V33" s="15" t="s">
        <v>234</v>
      </c>
      <c r="W33" s="15">
        <v>991.00799999999992</v>
      </c>
      <c r="X33" s="15" t="s">
        <v>235</v>
      </c>
      <c r="Z33" s="14" t="s">
        <v>233</v>
      </c>
      <c r="AA33" s="88"/>
      <c r="AB33" s="15">
        <v>1</v>
      </c>
      <c r="AC33" s="15">
        <v>1065.5999999999999</v>
      </c>
      <c r="AD33" s="15">
        <v>1030.4000000000001</v>
      </c>
      <c r="AE33" s="17">
        <v>968.57600000000002</v>
      </c>
      <c r="AF33" s="15">
        <v>1288</v>
      </c>
      <c r="AG33" s="15">
        <v>100</v>
      </c>
      <c r="AH33" s="15">
        <v>1</v>
      </c>
      <c r="AI33" s="15">
        <v>94</v>
      </c>
      <c r="AJ33" s="17">
        <v>968.57600000000002</v>
      </c>
      <c r="AL33" s="14" t="s">
        <v>233</v>
      </c>
      <c r="AM33" s="88"/>
      <c r="AN33" s="15">
        <v>1</v>
      </c>
      <c r="AO33" s="15">
        <v>1065.5999999999999</v>
      </c>
      <c r="AP33" s="15">
        <v>1001.664</v>
      </c>
      <c r="AQ33" s="16" t="s">
        <v>128</v>
      </c>
    </row>
    <row r="34" spans="1:43" ht="23" thickBot="1">
      <c r="A34" s="14" t="s">
        <v>236</v>
      </c>
      <c r="B34" s="88"/>
      <c r="C34" s="15">
        <v>4</v>
      </c>
      <c r="D34" s="15">
        <v>266.39999999999998</v>
      </c>
      <c r="E34" s="15">
        <v>253.08</v>
      </c>
      <c r="F34" s="16" t="s">
        <v>237</v>
      </c>
      <c r="H34" s="14" t="s">
        <v>236</v>
      </c>
      <c r="I34" s="88"/>
      <c r="J34" s="15">
        <v>4</v>
      </c>
      <c r="K34" s="15">
        <v>266.39999999999998</v>
      </c>
      <c r="L34" s="15">
        <v>253.08</v>
      </c>
      <c r="M34" s="16" t="s">
        <v>237</v>
      </c>
      <c r="O34" s="14" t="s">
        <v>236</v>
      </c>
      <c r="P34" s="88"/>
      <c r="Q34" s="15">
        <v>4</v>
      </c>
      <c r="R34" s="15">
        <v>266.39999999999998</v>
      </c>
      <c r="S34" s="15">
        <v>253.07999999999998</v>
      </c>
      <c r="T34" s="15" t="s">
        <v>238</v>
      </c>
      <c r="U34" s="15">
        <v>253.07999999999998</v>
      </c>
      <c r="V34" s="15" t="s">
        <v>238</v>
      </c>
      <c r="W34" s="15">
        <v>250.41599999999997</v>
      </c>
      <c r="X34" s="15" t="s">
        <v>239</v>
      </c>
      <c r="Z34" s="14" t="s">
        <v>236</v>
      </c>
      <c r="AA34" s="88"/>
      <c r="AB34" s="15">
        <v>4</v>
      </c>
      <c r="AC34" s="15">
        <v>266.39999999999998</v>
      </c>
      <c r="AD34" s="15">
        <v>257.60000000000002</v>
      </c>
      <c r="AE34" s="17">
        <v>244.72</v>
      </c>
      <c r="AF34" s="15">
        <v>1288</v>
      </c>
      <c r="AG34" s="15">
        <v>100</v>
      </c>
      <c r="AH34" s="15">
        <v>1</v>
      </c>
      <c r="AI34" s="15">
        <v>95</v>
      </c>
      <c r="AJ34" s="17">
        <v>244.72</v>
      </c>
      <c r="AL34" s="14" t="s">
        <v>236</v>
      </c>
      <c r="AM34" s="88"/>
      <c r="AN34" s="15">
        <v>4</v>
      </c>
      <c r="AO34" s="15">
        <v>266.39999999999998</v>
      </c>
      <c r="AP34" s="15">
        <v>253.08</v>
      </c>
      <c r="AQ34" s="16" t="s">
        <v>237</v>
      </c>
    </row>
    <row r="35" spans="1:43" ht="23" thickBot="1">
      <c r="A35" s="14" t="s">
        <v>240</v>
      </c>
      <c r="B35" s="88"/>
      <c r="C35" s="15">
        <v>4</v>
      </c>
      <c r="D35" s="15">
        <v>398.4</v>
      </c>
      <c r="E35" s="15">
        <v>386.44799999999998</v>
      </c>
      <c r="F35" s="16" t="s">
        <v>241</v>
      </c>
      <c r="H35" s="14" t="s">
        <v>240</v>
      </c>
      <c r="I35" s="88"/>
      <c r="J35" s="15">
        <v>4</v>
      </c>
      <c r="K35" s="15">
        <v>398.4</v>
      </c>
      <c r="L35" s="15">
        <v>386.44799999999998</v>
      </c>
      <c r="M35" s="16" t="s">
        <v>241</v>
      </c>
      <c r="O35" s="14" t="s">
        <v>240</v>
      </c>
      <c r="P35" s="88"/>
      <c r="Q35" s="15">
        <v>4</v>
      </c>
      <c r="R35" s="15">
        <v>398.4</v>
      </c>
      <c r="S35" s="15">
        <v>384.45599999999996</v>
      </c>
      <c r="T35" s="15" t="s">
        <v>242</v>
      </c>
      <c r="U35" s="15">
        <v>386.44799999999998</v>
      </c>
      <c r="V35" s="15" t="s">
        <v>243</v>
      </c>
      <c r="W35" s="15">
        <v>385.45199999999994</v>
      </c>
      <c r="X35" s="15" t="s">
        <v>244</v>
      </c>
      <c r="Z35" s="14" t="s">
        <v>240</v>
      </c>
      <c r="AA35" s="88"/>
      <c r="AB35" s="15">
        <v>4</v>
      </c>
      <c r="AC35" s="15">
        <v>398.4</v>
      </c>
      <c r="AD35" s="15">
        <v>363.2</v>
      </c>
      <c r="AE35" s="17">
        <v>352.30399999999997</v>
      </c>
      <c r="AF35" s="15">
        <v>454</v>
      </c>
      <c r="AG35" s="15">
        <v>400</v>
      </c>
      <c r="AH35" s="15">
        <v>1</v>
      </c>
      <c r="AI35" s="15">
        <v>388</v>
      </c>
      <c r="AJ35" s="17">
        <v>352.30399999999997</v>
      </c>
      <c r="AL35" s="14" t="s">
        <v>240</v>
      </c>
      <c r="AM35" s="88"/>
      <c r="AN35" s="15">
        <v>4</v>
      </c>
      <c r="AO35" s="15">
        <v>398.4</v>
      </c>
      <c r="AP35" s="15">
        <v>386.44799999999998</v>
      </c>
      <c r="AQ35" s="16" t="s">
        <v>241</v>
      </c>
    </row>
    <row r="36" spans="1:43" ht="23" thickBot="1">
      <c r="A36" s="14" t="s">
        <v>245</v>
      </c>
      <c r="B36" s="89"/>
      <c r="C36" s="15">
        <v>4</v>
      </c>
      <c r="D36" s="15">
        <v>1065.5999999999999</v>
      </c>
      <c r="E36" s="15">
        <v>1033.6320000000001</v>
      </c>
      <c r="F36" s="16" t="s">
        <v>246</v>
      </c>
      <c r="H36" s="14" t="s">
        <v>245</v>
      </c>
      <c r="I36" s="89"/>
      <c r="J36" s="15">
        <v>4</v>
      </c>
      <c r="K36" s="15">
        <v>1065.5999999999999</v>
      </c>
      <c r="L36" s="15">
        <v>1033.6320000000001</v>
      </c>
      <c r="M36" s="16" t="s">
        <v>246</v>
      </c>
      <c r="O36" s="14" t="s">
        <v>245</v>
      </c>
      <c r="P36" s="89"/>
      <c r="Q36" s="15">
        <v>4</v>
      </c>
      <c r="R36" s="15">
        <v>1065.5999999999999</v>
      </c>
      <c r="S36" s="15">
        <v>1028.3039999999999</v>
      </c>
      <c r="T36" s="15" t="s">
        <v>247</v>
      </c>
      <c r="U36" s="15">
        <v>1033.6319999999998</v>
      </c>
      <c r="V36" s="15" t="s">
        <v>248</v>
      </c>
      <c r="W36" s="15">
        <v>1030.9679999999998</v>
      </c>
      <c r="X36" s="15" t="s">
        <v>249</v>
      </c>
      <c r="Z36" s="14" t="s">
        <v>245</v>
      </c>
      <c r="AA36" s="89"/>
      <c r="AB36" s="15">
        <v>4</v>
      </c>
      <c r="AC36" s="15">
        <v>1065.5999999999999</v>
      </c>
      <c r="AD36" s="15">
        <v>1030.4000000000001</v>
      </c>
      <c r="AE36" s="17">
        <v>999.48800000000006</v>
      </c>
      <c r="AF36" s="15">
        <v>1288</v>
      </c>
      <c r="AG36" s="15">
        <v>400</v>
      </c>
      <c r="AH36" s="15">
        <v>1</v>
      </c>
      <c r="AI36" s="15">
        <v>388</v>
      </c>
      <c r="AJ36" s="17">
        <v>999.48800000000006</v>
      </c>
      <c r="AL36" s="14" t="s">
        <v>245</v>
      </c>
      <c r="AM36" s="89"/>
      <c r="AN36" s="15">
        <v>4</v>
      </c>
      <c r="AO36" s="15">
        <v>1065.5999999999999</v>
      </c>
      <c r="AP36" s="15">
        <v>1033.6320000000001</v>
      </c>
      <c r="AQ36" s="16" t="s">
        <v>246</v>
      </c>
    </row>
    <row r="37" spans="1:43" ht="23" thickBot="1">
      <c r="A37" s="14" t="s">
        <v>250</v>
      </c>
      <c r="B37" s="87" t="s">
        <v>251</v>
      </c>
      <c r="C37" s="15">
        <v>1</v>
      </c>
      <c r="D37" s="15">
        <v>266.39999999999998</v>
      </c>
      <c r="E37" s="15">
        <v>191.80799999999999</v>
      </c>
      <c r="F37" s="16" t="s">
        <v>252</v>
      </c>
      <c r="H37" s="14" t="s">
        <v>250</v>
      </c>
      <c r="I37" s="87" t="s">
        <v>251</v>
      </c>
      <c r="J37" s="15">
        <v>1</v>
      </c>
      <c r="K37" s="15">
        <v>266.39999999999998</v>
      </c>
      <c r="L37" s="15">
        <v>191.80799999999999</v>
      </c>
      <c r="M37" s="16" t="s">
        <v>252</v>
      </c>
      <c r="O37" s="14" t="s">
        <v>250</v>
      </c>
      <c r="P37" s="87" t="s">
        <v>251</v>
      </c>
      <c r="Q37" s="15">
        <v>1</v>
      </c>
      <c r="R37" s="15">
        <v>266.39999999999998</v>
      </c>
      <c r="S37" s="15">
        <v>191.80799999999999</v>
      </c>
      <c r="T37" s="15" t="s">
        <v>253</v>
      </c>
      <c r="U37" s="15">
        <v>191.80799999999999</v>
      </c>
      <c r="V37" s="15" t="s">
        <v>253</v>
      </c>
      <c r="W37" s="15">
        <v>191.80799999999999</v>
      </c>
      <c r="X37" s="15" t="s">
        <v>254</v>
      </c>
      <c r="Z37" s="14" t="s">
        <v>250</v>
      </c>
      <c r="AA37" s="87" t="s">
        <v>251</v>
      </c>
      <c r="AB37" s="15">
        <v>1</v>
      </c>
      <c r="AC37" s="15">
        <v>266.39999999999998</v>
      </c>
      <c r="AD37" s="15">
        <v>257.60000000000002</v>
      </c>
      <c r="AE37" s="17">
        <v>185.47200000000001</v>
      </c>
      <c r="AF37" s="15">
        <v>1288</v>
      </c>
      <c r="AG37" s="15">
        <v>25</v>
      </c>
      <c r="AH37" s="15">
        <v>1</v>
      </c>
      <c r="AI37" s="15">
        <v>18</v>
      </c>
      <c r="AJ37" s="17">
        <v>185.47200000000001</v>
      </c>
      <c r="AL37" s="14" t="s">
        <v>250</v>
      </c>
      <c r="AM37" s="87" t="s">
        <v>251</v>
      </c>
      <c r="AN37" s="15">
        <v>1</v>
      </c>
      <c r="AO37" s="15">
        <v>266.39999999999998</v>
      </c>
      <c r="AP37" s="15">
        <v>191.80799999999999</v>
      </c>
      <c r="AQ37" s="16" t="s">
        <v>252</v>
      </c>
    </row>
    <row r="38" spans="1:43" ht="23" thickBot="1">
      <c r="A38" s="14" t="s">
        <v>255</v>
      </c>
      <c r="B38" s="88"/>
      <c r="C38" s="15">
        <v>1</v>
      </c>
      <c r="D38" s="15">
        <v>398.4</v>
      </c>
      <c r="E38" s="15">
        <v>338.64</v>
      </c>
      <c r="F38" s="16" t="s">
        <v>256</v>
      </c>
      <c r="H38" s="14" t="s">
        <v>255</v>
      </c>
      <c r="I38" s="88"/>
      <c r="J38" s="15">
        <v>1</v>
      </c>
      <c r="K38" s="15">
        <v>398.4</v>
      </c>
      <c r="L38" s="15">
        <v>338.64</v>
      </c>
      <c r="M38" s="16" t="s">
        <v>256</v>
      </c>
      <c r="O38" s="14" t="s">
        <v>255</v>
      </c>
      <c r="P38" s="88"/>
      <c r="Q38" s="15">
        <v>1</v>
      </c>
      <c r="R38" s="15">
        <v>398.4</v>
      </c>
      <c r="S38" s="15">
        <v>338.64</v>
      </c>
      <c r="T38" s="15" t="s">
        <v>257</v>
      </c>
      <c r="U38" s="15">
        <v>338.64</v>
      </c>
      <c r="V38" s="15" t="s">
        <v>257</v>
      </c>
      <c r="W38" s="15">
        <v>334.65600000000001</v>
      </c>
      <c r="X38" s="15" t="s">
        <v>258</v>
      </c>
      <c r="Z38" s="14" t="s">
        <v>255</v>
      </c>
      <c r="AA38" s="88"/>
      <c r="AB38" s="15">
        <v>1</v>
      </c>
      <c r="AC38" s="15">
        <v>398.4</v>
      </c>
      <c r="AD38" s="15">
        <v>363.2</v>
      </c>
      <c r="AE38" s="17">
        <v>312.35199999999998</v>
      </c>
      <c r="AF38" s="15">
        <v>454</v>
      </c>
      <c r="AG38" s="15">
        <v>100</v>
      </c>
      <c r="AH38" s="15">
        <v>1</v>
      </c>
      <c r="AI38" s="15">
        <v>86</v>
      </c>
      <c r="AJ38" s="17">
        <v>312.35199999999998</v>
      </c>
      <c r="AL38" s="14" t="s">
        <v>255</v>
      </c>
      <c r="AM38" s="88"/>
      <c r="AN38" s="15">
        <v>1</v>
      </c>
      <c r="AO38" s="15">
        <v>398.4</v>
      </c>
      <c r="AP38" s="15">
        <v>338.64</v>
      </c>
      <c r="AQ38" s="16" t="s">
        <v>256</v>
      </c>
    </row>
    <row r="39" spans="1:43" ht="23" thickBot="1">
      <c r="A39" s="14" t="s">
        <v>259</v>
      </c>
      <c r="B39" s="88"/>
      <c r="C39" s="15">
        <v>1</v>
      </c>
      <c r="D39" s="15">
        <v>1065.5999999999999</v>
      </c>
      <c r="E39" s="15">
        <v>905.76</v>
      </c>
      <c r="F39" s="16" t="s">
        <v>260</v>
      </c>
      <c r="H39" s="14" t="s">
        <v>259</v>
      </c>
      <c r="I39" s="88"/>
      <c r="J39" s="15">
        <v>1</v>
      </c>
      <c r="K39" s="15">
        <v>1065.5999999999999</v>
      </c>
      <c r="L39" s="15">
        <v>905.76</v>
      </c>
      <c r="M39" s="16" t="s">
        <v>260</v>
      </c>
      <c r="O39" s="14" t="s">
        <v>259</v>
      </c>
      <c r="P39" s="88"/>
      <c r="Q39" s="15">
        <v>1</v>
      </c>
      <c r="R39" s="15">
        <v>1065.5999999999999</v>
      </c>
      <c r="S39" s="15">
        <v>905.75999999999988</v>
      </c>
      <c r="T39" s="15" t="s">
        <v>261</v>
      </c>
      <c r="U39" s="15">
        <v>905.75999999999988</v>
      </c>
      <c r="V39" s="15" t="s">
        <v>261</v>
      </c>
      <c r="W39" s="15">
        <v>895.10399999999993</v>
      </c>
      <c r="X39" s="15" t="s">
        <v>262</v>
      </c>
      <c r="Z39" s="14" t="s">
        <v>259</v>
      </c>
      <c r="AA39" s="88"/>
      <c r="AB39" s="15">
        <v>1</v>
      </c>
      <c r="AC39" s="15">
        <v>1065.5999999999999</v>
      </c>
      <c r="AD39" s="15">
        <v>1030.4000000000001</v>
      </c>
      <c r="AE39" s="17">
        <v>886.14400000000001</v>
      </c>
      <c r="AF39" s="15">
        <v>1288</v>
      </c>
      <c r="AG39" s="15">
        <v>100</v>
      </c>
      <c r="AH39" s="15">
        <v>1</v>
      </c>
      <c r="AI39" s="15">
        <v>86</v>
      </c>
      <c r="AJ39" s="17">
        <v>886.14400000000001</v>
      </c>
      <c r="AL39" s="14" t="s">
        <v>259</v>
      </c>
      <c r="AM39" s="88"/>
      <c r="AN39" s="15">
        <v>1</v>
      </c>
      <c r="AO39" s="15">
        <v>1065.5999999999999</v>
      </c>
      <c r="AP39" s="15">
        <v>905.76</v>
      </c>
      <c r="AQ39" s="16" t="s">
        <v>260</v>
      </c>
    </row>
    <row r="40" spans="1:43" ht="23" thickBot="1">
      <c r="A40" s="14" t="s">
        <v>263</v>
      </c>
      <c r="B40" s="88"/>
      <c r="C40" s="15">
        <v>4</v>
      </c>
      <c r="D40" s="15">
        <v>266.39999999999998</v>
      </c>
      <c r="E40" s="15">
        <v>231.768</v>
      </c>
      <c r="F40" s="16" t="s">
        <v>264</v>
      </c>
      <c r="H40" s="14" t="s">
        <v>263</v>
      </c>
      <c r="I40" s="88"/>
      <c r="J40" s="15">
        <v>4</v>
      </c>
      <c r="K40" s="15">
        <v>266.39999999999998</v>
      </c>
      <c r="L40" s="15">
        <v>231.768</v>
      </c>
      <c r="M40" s="16" t="s">
        <v>264</v>
      </c>
      <c r="O40" s="14" t="s">
        <v>263</v>
      </c>
      <c r="P40" s="88"/>
      <c r="Q40" s="15">
        <v>4</v>
      </c>
      <c r="R40" s="15">
        <v>266.39999999999998</v>
      </c>
      <c r="S40" s="15">
        <v>229.10399999999998</v>
      </c>
      <c r="T40" s="15" t="s">
        <v>125</v>
      </c>
      <c r="U40" s="15">
        <v>229.10399999999998</v>
      </c>
      <c r="V40" s="15" t="s">
        <v>125</v>
      </c>
      <c r="W40" s="15">
        <v>229.10399999999998</v>
      </c>
      <c r="X40" s="15" t="s">
        <v>126</v>
      </c>
      <c r="Z40" s="14" t="s">
        <v>263</v>
      </c>
      <c r="AA40" s="88"/>
      <c r="AB40" s="15">
        <v>4</v>
      </c>
      <c r="AC40" s="15">
        <v>266.39999999999998</v>
      </c>
      <c r="AD40" s="15">
        <v>257.60000000000002</v>
      </c>
      <c r="AE40" s="17">
        <v>224.11199999999999</v>
      </c>
      <c r="AF40" s="15">
        <v>1288</v>
      </c>
      <c r="AG40" s="15">
        <v>100</v>
      </c>
      <c r="AH40" s="15">
        <v>1</v>
      </c>
      <c r="AI40" s="15">
        <v>87</v>
      </c>
      <c r="AJ40" s="17">
        <v>224.11199999999999</v>
      </c>
      <c r="AL40" s="14" t="s">
        <v>263</v>
      </c>
      <c r="AM40" s="88"/>
      <c r="AN40" s="15">
        <v>4</v>
      </c>
      <c r="AO40" s="15">
        <v>266.39999999999998</v>
      </c>
      <c r="AP40" s="15">
        <v>231.768</v>
      </c>
      <c r="AQ40" s="16" t="s">
        <v>264</v>
      </c>
    </row>
    <row r="41" spans="1:43" ht="23" thickBot="1">
      <c r="A41" s="14" t="s">
        <v>265</v>
      </c>
      <c r="B41" s="88"/>
      <c r="C41" s="15">
        <v>4</v>
      </c>
      <c r="D41" s="15">
        <v>398.4</v>
      </c>
      <c r="E41" s="15">
        <v>362.54399999999998</v>
      </c>
      <c r="F41" s="16" t="s">
        <v>266</v>
      </c>
      <c r="H41" s="14" t="s">
        <v>265</v>
      </c>
      <c r="I41" s="88"/>
      <c r="J41" s="15">
        <v>4</v>
      </c>
      <c r="K41" s="15">
        <v>398.4</v>
      </c>
      <c r="L41" s="15">
        <v>362.54399999999998</v>
      </c>
      <c r="M41" s="16" t="s">
        <v>266</v>
      </c>
      <c r="O41" s="14" t="s">
        <v>265</v>
      </c>
      <c r="P41" s="88"/>
      <c r="Q41" s="15">
        <v>4</v>
      </c>
      <c r="R41" s="15">
        <v>398.4</v>
      </c>
      <c r="S41" s="15">
        <v>359.55599999999998</v>
      </c>
      <c r="T41" s="15" t="s">
        <v>267</v>
      </c>
      <c r="U41" s="15">
        <v>361.548</v>
      </c>
      <c r="V41" s="15" t="s">
        <v>268</v>
      </c>
      <c r="W41" s="15">
        <v>360.55199999999996</v>
      </c>
      <c r="X41" s="15" t="s">
        <v>269</v>
      </c>
      <c r="Z41" s="14" t="s">
        <v>265</v>
      </c>
      <c r="AA41" s="88"/>
      <c r="AB41" s="15">
        <v>4</v>
      </c>
      <c r="AC41" s="15">
        <v>398.4</v>
      </c>
      <c r="AD41" s="15">
        <v>363.2</v>
      </c>
      <c r="AE41" s="17">
        <v>330.512</v>
      </c>
      <c r="AF41" s="15">
        <v>454</v>
      </c>
      <c r="AG41" s="15">
        <v>400</v>
      </c>
      <c r="AH41" s="15">
        <v>1</v>
      </c>
      <c r="AI41" s="15">
        <v>364</v>
      </c>
      <c r="AJ41" s="17">
        <v>330.512</v>
      </c>
      <c r="AL41" s="14" t="s">
        <v>265</v>
      </c>
      <c r="AM41" s="88"/>
      <c r="AN41" s="15">
        <v>4</v>
      </c>
      <c r="AO41" s="15">
        <v>398.4</v>
      </c>
      <c r="AP41" s="15">
        <v>362.54399999999998</v>
      </c>
      <c r="AQ41" s="16" t="s">
        <v>266</v>
      </c>
    </row>
    <row r="42" spans="1:43" ht="23" thickBot="1">
      <c r="A42" s="14" t="s">
        <v>270</v>
      </c>
      <c r="B42" s="89"/>
      <c r="C42" s="15">
        <v>4</v>
      </c>
      <c r="D42" s="15">
        <v>1065.5999999999999</v>
      </c>
      <c r="E42" s="15">
        <v>969.69600000000003</v>
      </c>
      <c r="F42" s="16" t="s">
        <v>271</v>
      </c>
      <c r="H42" s="14" t="s">
        <v>270</v>
      </c>
      <c r="I42" s="89"/>
      <c r="J42" s="15">
        <v>4</v>
      </c>
      <c r="K42" s="15">
        <v>1065.5999999999999</v>
      </c>
      <c r="L42" s="15">
        <v>969.69600000000003</v>
      </c>
      <c r="M42" s="16" t="s">
        <v>271</v>
      </c>
      <c r="O42" s="14" t="s">
        <v>270</v>
      </c>
      <c r="P42" s="89"/>
      <c r="Q42" s="15">
        <v>4</v>
      </c>
      <c r="R42" s="15">
        <v>1065.5999999999999</v>
      </c>
      <c r="S42" s="15">
        <v>961.70399999999984</v>
      </c>
      <c r="T42" s="15" t="s">
        <v>272</v>
      </c>
      <c r="U42" s="15">
        <v>967.03199999999993</v>
      </c>
      <c r="V42" s="15" t="s">
        <v>273</v>
      </c>
      <c r="W42" s="15">
        <v>964.36799999999994</v>
      </c>
      <c r="X42" s="15" t="s">
        <v>274</v>
      </c>
      <c r="Z42" s="14" t="s">
        <v>270</v>
      </c>
      <c r="AA42" s="89"/>
      <c r="AB42" s="15">
        <v>4</v>
      </c>
      <c r="AC42" s="15">
        <v>1065.5999999999999</v>
      </c>
      <c r="AD42" s="15">
        <v>1030.4000000000001</v>
      </c>
      <c r="AE42" s="17">
        <v>937.66399999999999</v>
      </c>
      <c r="AF42" s="15">
        <v>1288</v>
      </c>
      <c r="AG42" s="15">
        <v>400</v>
      </c>
      <c r="AH42" s="15">
        <v>1</v>
      </c>
      <c r="AI42" s="15">
        <v>364</v>
      </c>
      <c r="AJ42" s="17">
        <v>937.66399999999999</v>
      </c>
      <c r="AL42" s="14" t="s">
        <v>270</v>
      </c>
      <c r="AM42" s="89"/>
      <c r="AN42" s="15">
        <v>4</v>
      </c>
      <c r="AO42" s="15">
        <v>1065.5999999999999</v>
      </c>
      <c r="AP42" s="15">
        <v>969.69600000000003</v>
      </c>
      <c r="AQ42" s="16" t="s">
        <v>271</v>
      </c>
    </row>
    <row r="43" spans="1:43" ht="23" thickBot="1">
      <c r="A43" s="14" t="s">
        <v>275</v>
      </c>
      <c r="B43" s="87" t="s">
        <v>276</v>
      </c>
      <c r="C43" s="15">
        <v>1</v>
      </c>
      <c r="D43" s="15">
        <v>266.39999999999998</v>
      </c>
      <c r="E43" s="15">
        <v>170.49600000000001</v>
      </c>
      <c r="F43" s="16" t="s">
        <v>143</v>
      </c>
      <c r="H43" s="14" t="s">
        <v>275</v>
      </c>
      <c r="I43" s="87" t="s">
        <v>276</v>
      </c>
      <c r="J43" s="15">
        <v>1</v>
      </c>
      <c r="K43" s="15">
        <v>266.39999999999998</v>
      </c>
      <c r="L43" s="15">
        <v>170.49600000000001</v>
      </c>
      <c r="M43" s="16" t="s">
        <v>143</v>
      </c>
      <c r="O43" s="14" t="s">
        <v>275</v>
      </c>
      <c r="P43" s="87" t="s">
        <v>276</v>
      </c>
      <c r="Q43" s="15">
        <v>1</v>
      </c>
      <c r="R43" s="15">
        <v>266.39999999999998</v>
      </c>
      <c r="S43" s="15">
        <v>170.49599999999998</v>
      </c>
      <c r="T43" s="15" t="s">
        <v>117</v>
      </c>
      <c r="U43" s="15">
        <v>170.49599999999998</v>
      </c>
      <c r="V43" s="15" t="s">
        <v>117</v>
      </c>
      <c r="W43" s="15">
        <v>159.83999999999997</v>
      </c>
      <c r="X43" s="15" t="s">
        <v>118</v>
      </c>
      <c r="Z43" s="14" t="s">
        <v>275</v>
      </c>
      <c r="AA43" s="87" t="s">
        <v>276</v>
      </c>
      <c r="AB43" s="15">
        <v>1</v>
      </c>
      <c r="AC43" s="15">
        <v>266.39999999999998</v>
      </c>
      <c r="AD43" s="15">
        <v>257.60000000000002</v>
      </c>
      <c r="AE43" s="17">
        <v>164.864</v>
      </c>
      <c r="AF43" s="15">
        <v>1288</v>
      </c>
      <c r="AG43" s="15">
        <v>25</v>
      </c>
      <c r="AH43" s="15">
        <v>1</v>
      </c>
      <c r="AI43" s="15">
        <v>16</v>
      </c>
      <c r="AJ43" s="17">
        <v>164.864</v>
      </c>
      <c r="AL43" s="14" t="s">
        <v>275</v>
      </c>
      <c r="AM43" s="87" t="s">
        <v>276</v>
      </c>
      <c r="AN43" s="15">
        <v>1</v>
      </c>
      <c r="AO43" s="15">
        <v>266.39999999999998</v>
      </c>
      <c r="AP43" s="15">
        <v>170.49600000000001</v>
      </c>
      <c r="AQ43" s="16" t="s">
        <v>143</v>
      </c>
    </row>
    <row r="44" spans="1:43" ht="23" thickBot="1">
      <c r="A44" s="14" t="s">
        <v>277</v>
      </c>
      <c r="B44" s="88"/>
      <c r="C44" s="15">
        <v>1</v>
      </c>
      <c r="D44" s="15">
        <v>398.4</v>
      </c>
      <c r="E44" s="15">
        <v>306.76799999999997</v>
      </c>
      <c r="F44" s="16" t="s">
        <v>278</v>
      </c>
      <c r="H44" s="14" t="s">
        <v>277</v>
      </c>
      <c r="I44" s="88"/>
      <c r="J44" s="15">
        <v>1</v>
      </c>
      <c r="K44" s="15">
        <v>398.4</v>
      </c>
      <c r="L44" s="15">
        <v>306.76799999999997</v>
      </c>
      <c r="M44" s="16" t="s">
        <v>278</v>
      </c>
      <c r="O44" s="14" t="s">
        <v>277</v>
      </c>
      <c r="P44" s="88"/>
      <c r="Q44" s="15">
        <v>1</v>
      </c>
      <c r="R44" s="15">
        <v>398.4</v>
      </c>
      <c r="S44" s="15">
        <v>310.75200000000001</v>
      </c>
      <c r="T44" s="15" t="s">
        <v>279</v>
      </c>
      <c r="U44" s="15">
        <v>310.75200000000001</v>
      </c>
      <c r="V44" s="15" t="s">
        <v>279</v>
      </c>
      <c r="W44" s="15">
        <v>306.76799999999997</v>
      </c>
      <c r="X44" s="15" t="s">
        <v>280</v>
      </c>
      <c r="Z44" s="14" t="s">
        <v>277</v>
      </c>
      <c r="AA44" s="88"/>
      <c r="AB44" s="15">
        <v>1</v>
      </c>
      <c r="AC44" s="15">
        <v>398.4</v>
      </c>
      <c r="AD44" s="15">
        <v>363.2</v>
      </c>
      <c r="AE44" s="17">
        <v>283.29599999999999</v>
      </c>
      <c r="AF44" s="15">
        <v>454</v>
      </c>
      <c r="AG44" s="15">
        <v>100</v>
      </c>
      <c r="AH44" s="15">
        <v>1</v>
      </c>
      <c r="AI44" s="15">
        <v>78</v>
      </c>
      <c r="AJ44" s="17">
        <v>283.29599999999999</v>
      </c>
      <c r="AL44" s="14" t="s">
        <v>277</v>
      </c>
      <c r="AM44" s="88"/>
      <c r="AN44" s="15">
        <v>1</v>
      </c>
      <c r="AO44" s="15">
        <v>398.4</v>
      </c>
      <c r="AP44" s="15">
        <v>306.76799999999997</v>
      </c>
      <c r="AQ44" s="16" t="s">
        <v>278</v>
      </c>
    </row>
    <row r="45" spans="1:43" ht="23" thickBot="1">
      <c r="A45" s="14" t="s">
        <v>281</v>
      </c>
      <c r="B45" s="88"/>
      <c r="C45" s="15">
        <v>1</v>
      </c>
      <c r="D45" s="15">
        <v>1065.5999999999999</v>
      </c>
      <c r="E45" s="15">
        <v>820.51199999999994</v>
      </c>
      <c r="F45" s="16" t="s">
        <v>282</v>
      </c>
      <c r="H45" s="14" t="s">
        <v>281</v>
      </c>
      <c r="I45" s="88"/>
      <c r="J45" s="15">
        <v>1</v>
      </c>
      <c r="K45" s="15">
        <v>1065.5999999999999</v>
      </c>
      <c r="L45" s="15">
        <v>820.51199999999994</v>
      </c>
      <c r="M45" s="16" t="s">
        <v>282</v>
      </c>
      <c r="O45" s="14" t="s">
        <v>281</v>
      </c>
      <c r="P45" s="88"/>
      <c r="Q45" s="15">
        <v>1</v>
      </c>
      <c r="R45" s="15">
        <v>1065.5999999999999</v>
      </c>
      <c r="S45" s="15">
        <v>820.51199999999994</v>
      </c>
      <c r="T45" s="15" t="s">
        <v>283</v>
      </c>
      <c r="U45" s="15">
        <v>820.51199999999994</v>
      </c>
      <c r="V45" s="15" t="s">
        <v>283</v>
      </c>
      <c r="W45" s="15">
        <v>820.51199999999994</v>
      </c>
      <c r="X45" s="15" t="s">
        <v>284</v>
      </c>
      <c r="Z45" s="14" t="s">
        <v>281</v>
      </c>
      <c r="AA45" s="88"/>
      <c r="AB45" s="15">
        <v>1</v>
      </c>
      <c r="AC45" s="15">
        <v>1065.5999999999999</v>
      </c>
      <c r="AD45" s="15">
        <v>1030.4000000000001</v>
      </c>
      <c r="AE45" s="17">
        <v>803.71199999999999</v>
      </c>
      <c r="AF45" s="15">
        <v>1288</v>
      </c>
      <c r="AG45" s="15">
        <v>100</v>
      </c>
      <c r="AH45" s="15">
        <v>1</v>
      </c>
      <c r="AI45" s="15">
        <v>78</v>
      </c>
      <c r="AJ45" s="17">
        <v>803.71199999999999</v>
      </c>
      <c r="AL45" s="14" t="s">
        <v>281</v>
      </c>
      <c r="AM45" s="88"/>
      <c r="AN45" s="15">
        <v>1</v>
      </c>
      <c r="AO45" s="15">
        <v>1065.5999999999999</v>
      </c>
      <c r="AP45" s="15">
        <v>820.51199999999994</v>
      </c>
      <c r="AQ45" s="16" t="s">
        <v>282</v>
      </c>
    </row>
    <row r="46" spans="1:43" ht="23" thickBot="1">
      <c r="A46" s="14" t="s">
        <v>285</v>
      </c>
      <c r="B46" s="88"/>
      <c r="C46" s="15">
        <v>4</v>
      </c>
      <c r="D46" s="15">
        <v>266.39999999999998</v>
      </c>
      <c r="E46" s="15">
        <v>210.45599999999999</v>
      </c>
      <c r="F46" s="16" t="s">
        <v>286</v>
      </c>
      <c r="H46" s="14" t="s">
        <v>285</v>
      </c>
      <c r="I46" s="88"/>
      <c r="J46" s="15">
        <v>4</v>
      </c>
      <c r="K46" s="15">
        <v>266.39999999999998</v>
      </c>
      <c r="L46" s="15">
        <v>210.45599999999999</v>
      </c>
      <c r="M46" s="16" t="s">
        <v>286</v>
      </c>
      <c r="O46" s="14" t="s">
        <v>285</v>
      </c>
      <c r="P46" s="88"/>
      <c r="Q46" s="15">
        <v>4</v>
      </c>
      <c r="R46" s="15">
        <v>266.39999999999998</v>
      </c>
      <c r="S46" s="15">
        <v>210.45599999999999</v>
      </c>
      <c r="T46" s="15" t="s">
        <v>287</v>
      </c>
      <c r="U46" s="15">
        <v>210.45599999999999</v>
      </c>
      <c r="V46" s="15" t="s">
        <v>287</v>
      </c>
      <c r="W46" s="15">
        <v>207.79199999999997</v>
      </c>
      <c r="X46" s="15" t="s">
        <v>288</v>
      </c>
      <c r="Z46" s="14" t="s">
        <v>285</v>
      </c>
      <c r="AA46" s="88"/>
      <c r="AB46" s="15">
        <v>4</v>
      </c>
      <c r="AC46" s="15">
        <v>266.39999999999998</v>
      </c>
      <c r="AD46" s="15">
        <v>257.60000000000002</v>
      </c>
      <c r="AE46" s="17">
        <v>203.50399999999999</v>
      </c>
      <c r="AF46" s="15">
        <v>1288</v>
      </c>
      <c r="AG46" s="15">
        <v>100</v>
      </c>
      <c r="AH46" s="15">
        <v>1</v>
      </c>
      <c r="AI46" s="15">
        <v>79</v>
      </c>
      <c r="AJ46" s="17">
        <v>203.50399999999999</v>
      </c>
      <c r="AL46" s="14" t="s">
        <v>285</v>
      </c>
      <c r="AM46" s="88"/>
      <c r="AN46" s="15">
        <v>4</v>
      </c>
      <c r="AO46" s="15">
        <v>266.39999999999998</v>
      </c>
      <c r="AP46" s="15">
        <v>210.45599999999999</v>
      </c>
      <c r="AQ46" s="16" t="s">
        <v>286</v>
      </c>
    </row>
    <row r="47" spans="1:43" ht="23" thickBot="1">
      <c r="A47" s="14" t="s">
        <v>289</v>
      </c>
      <c r="B47" s="88"/>
      <c r="C47" s="15">
        <v>4</v>
      </c>
      <c r="D47" s="15">
        <v>398.4</v>
      </c>
      <c r="E47" s="15">
        <v>335.65199999999999</v>
      </c>
      <c r="F47" s="16" t="s">
        <v>290</v>
      </c>
      <c r="H47" s="14" t="s">
        <v>289</v>
      </c>
      <c r="I47" s="88"/>
      <c r="J47" s="15">
        <v>4</v>
      </c>
      <c r="K47" s="15">
        <v>398.4</v>
      </c>
      <c r="L47" s="15">
        <v>335.65199999999999</v>
      </c>
      <c r="M47" s="16" t="s">
        <v>290</v>
      </c>
      <c r="O47" s="14" t="s">
        <v>289</v>
      </c>
      <c r="P47" s="88"/>
      <c r="Q47" s="15">
        <v>4</v>
      </c>
      <c r="R47" s="15">
        <v>398.4</v>
      </c>
      <c r="S47" s="15">
        <v>333.65999999999997</v>
      </c>
      <c r="T47" s="15" t="s">
        <v>291</v>
      </c>
      <c r="U47" s="15">
        <v>336.64800000000002</v>
      </c>
      <c r="V47" s="15" t="s">
        <v>292</v>
      </c>
      <c r="W47" s="15">
        <v>335.65199999999999</v>
      </c>
      <c r="X47" s="15" t="s">
        <v>293</v>
      </c>
      <c r="Z47" s="14" t="s">
        <v>289</v>
      </c>
      <c r="AA47" s="88"/>
      <c r="AB47" s="15">
        <v>4</v>
      </c>
      <c r="AC47" s="15">
        <v>398.4</v>
      </c>
      <c r="AD47" s="15">
        <v>363.2</v>
      </c>
      <c r="AE47" s="17">
        <v>306.904</v>
      </c>
      <c r="AF47" s="15">
        <v>454</v>
      </c>
      <c r="AG47" s="15">
        <v>400</v>
      </c>
      <c r="AH47" s="15">
        <v>1</v>
      </c>
      <c r="AI47" s="15">
        <v>338</v>
      </c>
      <c r="AJ47" s="17">
        <v>306.904</v>
      </c>
      <c r="AL47" s="14" t="s">
        <v>289</v>
      </c>
      <c r="AM47" s="88"/>
      <c r="AN47" s="15">
        <v>4</v>
      </c>
      <c r="AO47" s="15">
        <v>398.4</v>
      </c>
      <c r="AP47" s="15">
        <v>335.65199999999999</v>
      </c>
      <c r="AQ47" s="16" t="s">
        <v>290</v>
      </c>
    </row>
    <row r="48" spans="1:43" ht="23" thickBot="1">
      <c r="A48" s="14" t="s">
        <v>294</v>
      </c>
      <c r="B48" s="89"/>
      <c r="C48" s="15">
        <v>4</v>
      </c>
      <c r="D48" s="15">
        <v>1065.5999999999999</v>
      </c>
      <c r="E48" s="15">
        <v>897.76800000000003</v>
      </c>
      <c r="F48" s="16" t="s">
        <v>295</v>
      </c>
      <c r="H48" s="14" t="s">
        <v>294</v>
      </c>
      <c r="I48" s="89"/>
      <c r="J48" s="15">
        <v>4</v>
      </c>
      <c r="K48" s="15">
        <v>1065.5999999999999</v>
      </c>
      <c r="L48" s="15">
        <v>897.76800000000003</v>
      </c>
      <c r="M48" s="16" t="s">
        <v>295</v>
      </c>
      <c r="O48" s="14" t="s">
        <v>294</v>
      </c>
      <c r="P48" s="89"/>
      <c r="Q48" s="15">
        <v>4</v>
      </c>
      <c r="R48" s="15">
        <v>1065.5999999999999</v>
      </c>
      <c r="S48" s="15">
        <v>895.10399999999993</v>
      </c>
      <c r="T48" s="15" t="s">
        <v>296</v>
      </c>
      <c r="U48" s="15">
        <v>900.4319999999999</v>
      </c>
      <c r="V48" s="15" t="s">
        <v>297</v>
      </c>
      <c r="W48" s="15">
        <v>895.10399999999993</v>
      </c>
      <c r="X48" s="15" t="s">
        <v>296</v>
      </c>
      <c r="Z48" s="14" t="s">
        <v>294</v>
      </c>
      <c r="AA48" s="89"/>
      <c r="AB48" s="15">
        <v>4</v>
      </c>
      <c r="AC48" s="15">
        <v>1065.5999999999999</v>
      </c>
      <c r="AD48" s="15">
        <v>1030.4000000000001</v>
      </c>
      <c r="AE48" s="17">
        <v>870.68799999999999</v>
      </c>
      <c r="AF48" s="15">
        <v>1288</v>
      </c>
      <c r="AG48" s="15">
        <v>400</v>
      </c>
      <c r="AH48" s="15">
        <v>1</v>
      </c>
      <c r="AI48" s="15">
        <v>338</v>
      </c>
      <c r="AJ48" s="17">
        <v>870.68799999999999</v>
      </c>
      <c r="AL48" s="14" t="s">
        <v>294</v>
      </c>
      <c r="AM48" s="89"/>
      <c r="AN48" s="15">
        <v>4</v>
      </c>
      <c r="AO48" s="15">
        <v>1065.5999999999999</v>
      </c>
      <c r="AP48" s="15">
        <v>897.76800000000003</v>
      </c>
      <c r="AQ48" s="16" t="s">
        <v>295</v>
      </c>
    </row>
    <row r="49" spans="1:43" ht="23" thickBot="1">
      <c r="A49" s="14" t="s">
        <v>298</v>
      </c>
      <c r="B49" s="87" t="s">
        <v>299</v>
      </c>
      <c r="C49" s="15">
        <v>1</v>
      </c>
      <c r="D49" s="15">
        <v>266.39999999999998</v>
      </c>
      <c r="E49" s="15">
        <v>127.872</v>
      </c>
      <c r="F49" s="16" t="s">
        <v>300</v>
      </c>
      <c r="H49" s="14" t="s">
        <v>298</v>
      </c>
      <c r="I49" s="87" t="s">
        <v>299</v>
      </c>
      <c r="J49" s="15">
        <v>1</v>
      </c>
      <c r="K49" s="15">
        <v>266.39999999999998</v>
      </c>
      <c r="L49" s="15">
        <v>127.872</v>
      </c>
      <c r="M49" s="16" t="s">
        <v>300</v>
      </c>
      <c r="O49" s="14" t="s">
        <v>298</v>
      </c>
      <c r="P49" s="87" t="s">
        <v>299</v>
      </c>
      <c r="Q49" s="15">
        <v>1</v>
      </c>
      <c r="R49" s="15">
        <v>266.39999999999998</v>
      </c>
      <c r="S49" s="15">
        <v>127.87199999999999</v>
      </c>
      <c r="T49" s="15" t="s">
        <v>301</v>
      </c>
      <c r="U49" s="15">
        <v>127.87199999999999</v>
      </c>
      <c r="V49" s="15" t="s">
        <v>301</v>
      </c>
      <c r="W49" s="15">
        <v>117.21599999999998</v>
      </c>
      <c r="X49" s="15" t="s">
        <v>302</v>
      </c>
      <c r="Z49" s="14" t="s">
        <v>298</v>
      </c>
      <c r="AA49" s="87" t="s">
        <v>299</v>
      </c>
      <c r="AB49" s="15">
        <v>1</v>
      </c>
      <c r="AC49" s="15">
        <v>266.39999999999998</v>
      </c>
      <c r="AD49" s="15">
        <v>257.60000000000002</v>
      </c>
      <c r="AE49" s="17">
        <v>123.648</v>
      </c>
      <c r="AF49" s="15">
        <v>1288</v>
      </c>
      <c r="AG49" s="15">
        <v>25</v>
      </c>
      <c r="AH49" s="15">
        <v>1</v>
      </c>
      <c r="AI49" s="15">
        <v>12</v>
      </c>
      <c r="AJ49" s="17">
        <v>123.648</v>
      </c>
      <c r="AL49" s="14" t="s">
        <v>298</v>
      </c>
      <c r="AM49" s="87" t="s">
        <v>299</v>
      </c>
      <c r="AN49" s="15">
        <v>1</v>
      </c>
      <c r="AO49" s="15">
        <v>266.39999999999998</v>
      </c>
      <c r="AP49" s="15">
        <v>127.872</v>
      </c>
      <c r="AQ49" s="16" t="s">
        <v>300</v>
      </c>
    </row>
    <row r="50" spans="1:43" ht="23" thickBot="1">
      <c r="A50" s="14" t="s">
        <v>303</v>
      </c>
      <c r="B50" s="88"/>
      <c r="C50" s="15">
        <v>1</v>
      </c>
      <c r="D50" s="15">
        <v>398.4</v>
      </c>
      <c r="E50" s="15">
        <v>254.976</v>
      </c>
      <c r="F50" s="16" t="s">
        <v>304</v>
      </c>
      <c r="H50" s="14" t="s">
        <v>303</v>
      </c>
      <c r="I50" s="88"/>
      <c r="J50" s="15">
        <v>1</v>
      </c>
      <c r="K50" s="15">
        <v>398.4</v>
      </c>
      <c r="L50" s="15">
        <v>254.976</v>
      </c>
      <c r="M50" s="16" t="s">
        <v>304</v>
      </c>
      <c r="O50" s="14" t="s">
        <v>303</v>
      </c>
      <c r="P50" s="88"/>
      <c r="Q50" s="15">
        <v>1</v>
      </c>
      <c r="R50" s="15">
        <v>398.4</v>
      </c>
      <c r="S50" s="15">
        <v>254.976</v>
      </c>
      <c r="T50" s="15" t="s">
        <v>305</v>
      </c>
      <c r="U50" s="15">
        <v>254.976</v>
      </c>
      <c r="V50" s="15" t="s">
        <v>305</v>
      </c>
      <c r="W50" s="15">
        <v>250.99199999999999</v>
      </c>
      <c r="X50" s="15" t="s">
        <v>306</v>
      </c>
      <c r="Z50" s="14" t="s">
        <v>303</v>
      </c>
      <c r="AA50" s="88"/>
      <c r="AB50" s="15">
        <v>1</v>
      </c>
      <c r="AC50" s="15">
        <v>398.4</v>
      </c>
      <c r="AD50" s="15">
        <v>363.2</v>
      </c>
      <c r="AE50" s="17">
        <v>232.44800000000001</v>
      </c>
      <c r="AF50" s="15">
        <v>454</v>
      </c>
      <c r="AG50" s="15">
        <v>100</v>
      </c>
      <c r="AH50" s="15">
        <v>1</v>
      </c>
      <c r="AI50" s="15">
        <v>64</v>
      </c>
      <c r="AJ50" s="17">
        <v>232.44800000000001</v>
      </c>
      <c r="AL50" s="14" t="s">
        <v>303</v>
      </c>
      <c r="AM50" s="88"/>
      <c r="AN50" s="15">
        <v>1</v>
      </c>
      <c r="AO50" s="15">
        <v>398.4</v>
      </c>
      <c r="AP50" s="15">
        <v>254.976</v>
      </c>
      <c r="AQ50" s="16" t="s">
        <v>304</v>
      </c>
    </row>
    <row r="51" spans="1:43" ht="23" thickBot="1">
      <c r="A51" s="14" t="s">
        <v>307</v>
      </c>
      <c r="B51" s="88"/>
      <c r="C51" s="15">
        <v>1</v>
      </c>
      <c r="D51" s="15">
        <v>1065.5999999999999</v>
      </c>
      <c r="E51" s="15">
        <v>681.98400000000004</v>
      </c>
      <c r="F51" s="16" t="s">
        <v>308</v>
      </c>
      <c r="H51" s="14" t="s">
        <v>307</v>
      </c>
      <c r="I51" s="88"/>
      <c r="J51" s="15">
        <v>1</v>
      </c>
      <c r="K51" s="15">
        <v>1065.5999999999999</v>
      </c>
      <c r="L51" s="15">
        <v>681.98400000000004</v>
      </c>
      <c r="M51" s="16" t="s">
        <v>308</v>
      </c>
      <c r="O51" s="14" t="s">
        <v>307</v>
      </c>
      <c r="P51" s="88"/>
      <c r="Q51" s="15">
        <v>1</v>
      </c>
      <c r="R51" s="15">
        <v>1065.5999999999999</v>
      </c>
      <c r="S51" s="15">
        <v>692.63999999999987</v>
      </c>
      <c r="T51" s="15" t="s">
        <v>309</v>
      </c>
      <c r="U51" s="15">
        <v>692.63999999999987</v>
      </c>
      <c r="V51" s="15" t="s">
        <v>309</v>
      </c>
      <c r="W51" s="15">
        <v>671.32799999999997</v>
      </c>
      <c r="X51" s="15" t="s">
        <v>310</v>
      </c>
      <c r="Z51" s="14" t="s">
        <v>307</v>
      </c>
      <c r="AA51" s="88"/>
      <c r="AB51" s="15">
        <v>1</v>
      </c>
      <c r="AC51" s="15">
        <v>1065.5999999999999</v>
      </c>
      <c r="AD51" s="15">
        <v>1030.4000000000001</v>
      </c>
      <c r="AE51" s="17">
        <v>659.45600000000002</v>
      </c>
      <c r="AF51" s="15">
        <v>1288</v>
      </c>
      <c r="AG51" s="15">
        <v>100</v>
      </c>
      <c r="AH51" s="15">
        <v>1</v>
      </c>
      <c r="AI51" s="15">
        <v>64</v>
      </c>
      <c r="AJ51" s="17">
        <v>659.45600000000002</v>
      </c>
      <c r="AL51" s="14" t="s">
        <v>307</v>
      </c>
      <c r="AM51" s="88"/>
      <c r="AN51" s="15">
        <v>1</v>
      </c>
      <c r="AO51" s="15">
        <v>1065.5999999999999</v>
      </c>
      <c r="AP51" s="15">
        <v>681.98400000000004</v>
      </c>
      <c r="AQ51" s="16" t="s">
        <v>308</v>
      </c>
    </row>
    <row r="52" spans="1:43" ht="23" thickBot="1">
      <c r="A52" s="14" t="s">
        <v>311</v>
      </c>
      <c r="B52" s="88"/>
      <c r="C52" s="15">
        <v>4</v>
      </c>
      <c r="D52" s="15">
        <v>266.39999999999998</v>
      </c>
      <c r="E52" s="15">
        <v>175.82400000000001</v>
      </c>
      <c r="F52" s="16" t="s">
        <v>312</v>
      </c>
      <c r="H52" s="14" t="s">
        <v>311</v>
      </c>
      <c r="I52" s="88"/>
      <c r="J52" s="15">
        <v>4</v>
      </c>
      <c r="K52" s="15">
        <v>266.39999999999998</v>
      </c>
      <c r="L52" s="15">
        <v>175.82400000000001</v>
      </c>
      <c r="M52" s="16" t="s">
        <v>312</v>
      </c>
      <c r="O52" s="14" t="s">
        <v>311</v>
      </c>
      <c r="P52" s="88"/>
      <c r="Q52" s="15">
        <v>4</v>
      </c>
      <c r="R52" s="15">
        <v>266.39999999999998</v>
      </c>
      <c r="S52" s="15">
        <v>175.82399999999998</v>
      </c>
      <c r="T52" s="15" t="s">
        <v>313</v>
      </c>
      <c r="U52" s="15">
        <v>175.82399999999998</v>
      </c>
      <c r="V52" s="15" t="s">
        <v>313</v>
      </c>
      <c r="W52" s="15">
        <v>173.15999999999997</v>
      </c>
      <c r="X52" s="15" t="s">
        <v>314</v>
      </c>
      <c r="Z52" s="14" t="s">
        <v>311</v>
      </c>
      <c r="AA52" s="88"/>
      <c r="AB52" s="15">
        <v>4</v>
      </c>
      <c r="AC52" s="15">
        <v>266.39999999999998</v>
      </c>
      <c r="AD52" s="15">
        <v>257.60000000000002</v>
      </c>
      <c r="AE52" s="17">
        <v>172.59200000000001</v>
      </c>
      <c r="AF52" s="15">
        <v>1288</v>
      </c>
      <c r="AG52" s="15">
        <v>100</v>
      </c>
      <c r="AH52" s="15">
        <v>1</v>
      </c>
      <c r="AI52" s="15">
        <v>67</v>
      </c>
      <c r="AJ52" s="17">
        <v>172.59200000000001</v>
      </c>
      <c r="AL52" s="14" t="s">
        <v>311</v>
      </c>
      <c r="AM52" s="88"/>
      <c r="AN52" s="15">
        <v>4</v>
      </c>
      <c r="AO52" s="15">
        <v>266.39999999999998</v>
      </c>
      <c r="AP52" s="15">
        <v>175.82400000000001</v>
      </c>
      <c r="AQ52" s="16" t="s">
        <v>312</v>
      </c>
    </row>
    <row r="53" spans="1:43" ht="23" thickBot="1">
      <c r="A53" s="14" t="s">
        <v>315</v>
      </c>
      <c r="B53" s="88"/>
      <c r="C53" s="15">
        <v>4</v>
      </c>
      <c r="D53" s="15">
        <v>398.4</v>
      </c>
      <c r="E53" s="15">
        <v>289.83600000000001</v>
      </c>
      <c r="F53" s="16" t="s">
        <v>316</v>
      </c>
      <c r="H53" s="14" t="s">
        <v>315</v>
      </c>
      <c r="I53" s="88"/>
      <c r="J53" s="15">
        <v>4</v>
      </c>
      <c r="K53" s="15">
        <v>398.4</v>
      </c>
      <c r="L53" s="15">
        <v>289.83600000000001</v>
      </c>
      <c r="M53" s="16" t="s">
        <v>316</v>
      </c>
      <c r="O53" s="14" t="s">
        <v>315</v>
      </c>
      <c r="P53" s="88"/>
      <c r="Q53" s="15">
        <v>4</v>
      </c>
      <c r="R53" s="15">
        <v>398.4</v>
      </c>
      <c r="S53" s="15">
        <v>287.84399999999999</v>
      </c>
      <c r="T53" s="15" t="s">
        <v>317</v>
      </c>
      <c r="U53" s="15">
        <v>290.83199999999999</v>
      </c>
      <c r="V53" s="15" t="s">
        <v>318</v>
      </c>
      <c r="W53" s="15">
        <v>288.83999999999997</v>
      </c>
      <c r="X53" s="15" t="s">
        <v>319</v>
      </c>
      <c r="Z53" s="14" t="s">
        <v>315</v>
      </c>
      <c r="AA53" s="88"/>
      <c r="AB53" s="15">
        <v>4</v>
      </c>
      <c r="AC53" s="15">
        <v>398.4</v>
      </c>
      <c r="AD53" s="15">
        <v>363.2</v>
      </c>
      <c r="AE53" s="17">
        <v>264.22800000000001</v>
      </c>
      <c r="AF53" s="15">
        <v>454</v>
      </c>
      <c r="AG53" s="15">
        <v>400</v>
      </c>
      <c r="AH53" s="15">
        <v>1</v>
      </c>
      <c r="AI53" s="15">
        <v>291</v>
      </c>
      <c r="AJ53" s="17">
        <v>264.22800000000001</v>
      </c>
      <c r="AL53" s="14" t="s">
        <v>315</v>
      </c>
      <c r="AM53" s="88"/>
      <c r="AN53" s="15">
        <v>4</v>
      </c>
      <c r="AO53" s="15">
        <v>398.4</v>
      </c>
      <c r="AP53" s="15">
        <v>289.83600000000001</v>
      </c>
      <c r="AQ53" s="16" t="s">
        <v>316</v>
      </c>
    </row>
    <row r="54" spans="1:43" ht="23" thickBot="1">
      <c r="A54" s="14" t="s">
        <v>320</v>
      </c>
      <c r="B54" s="89"/>
      <c r="C54" s="15">
        <v>4</v>
      </c>
      <c r="D54" s="15">
        <v>1065.5999999999999</v>
      </c>
      <c r="E54" s="15">
        <v>775.22400000000005</v>
      </c>
      <c r="F54" s="16" t="s">
        <v>321</v>
      </c>
      <c r="H54" s="14" t="s">
        <v>320</v>
      </c>
      <c r="I54" s="89"/>
      <c r="J54" s="15">
        <v>4</v>
      </c>
      <c r="K54" s="15">
        <v>1065.5999999999999</v>
      </c>
      <c r="L54" s="15">
        <v>775.22400000000005</v>
      </c>
      <c r="M54" s="16" t="s">
        <v>321</v>
      </c>
      <c r="O54" s="14" t="s">
        <v>320</v>
      </c>
      <c r="P54" s="89"/>
      <c r="Q54" s="15">
        <v>4</v>
      </c>
      <c r="R54" s="15">
        <v>1065.5999999999999</v>
      </c>
      <c r="S54" s="15">
        <v>769.89599999999996</v>
      </c>
      <c r="T54" s="15" t="s">
        <v>322</v>
      </c>
      <c r="U54" s="15">
        <v>775.22399999999993</v>
      </c>
      <c r="V54" s="15" t="s">
        <v>323</v>
      </c>
      <c r="W54" s="15">
        <v>775.22399999999993</v>
      </c>
      <c r="X54" s="15" t="s">
        <v>324</v>
      </c>
      <c r="Z54" s="14" t="s">
        <v>320</v>
      </c>
      <c r="AA54" s="89"/>
      <c r="AB54" s="15">
        <v>4</v>
      </c>
      <c r="AC54" s="15">
        <v>1065.5999999999999</v>
      </c>
      <c r="AD54" s="15">
        <v>1030.4000000000001</v>
      </c>
      <c r="AE54" s="17">
        <v>749.61599999999999</v>
      </c>
      <c r="AF54" s="15">
        <v>1288</v>
      </c>
      <c r="AG54" s="15">
        <v>400</v>
      </c>
      <c r="AH54" s="15">
        <v>1</v>
      </c>
      <c r="AI54" s="15">
        <v>291</v>
      </c>
      <c r="AJ54" s="17">
        <v>749.61599999999999</v>
      </c>
      <c r="AL54" s="14" t="s">
        <v>320</v>
      </c>
      <c r="AM54" s="89"/>
      <c r="AN54" s="15">
        <v>4</v>
      </c>
      <c r="AO54" s="15">
        <v>1065.5999999999999</v>
      </c>
      <c r="AP54" s="15">
        <v>775.22400000000005</v>
      </c>
      <c r="AQ54" s="16" t="s">
        <v>321</v>
      </c>
    </row>
  </sheetData>
  <mergeCells count="58">
    <mergeCell ref="AA43:AA48"/>
    <mergeCell ref="AM43:AM48"/>
    <mergeCell ref="AA31:AA36"/>
    <mergeCell ref="AM31:AM36"/>
    <mergeCell ref="AM49:AM54"/>
    <mergeCell ref="B49:B54"/>
    <mergeCell ref="I49:I54"/>
    <mergeCell ref="P49:P54"/>
    <mergeCell ref="AA49:AA54"/>
    <mergeCell ref="B43:B48"/>
    <mergeCell ref="I31:I36"/>
    <mergeCell ref="B37:B42"/>
    <mergeCell ref="I37:I42"/>
    <mergeCell ref="P37:P42"/>
    <mergeCell ref="I43:I48"/>
    <mergeCell ref="P43:P48"/>
    <mergeCell ref="B31:B36"/>
    <mergeCell ref="AM19:AM24"/>
    <mergeCell ref="AM37:AM42"/>
    <mergeCell ref="AM7:AM12"/>
    <mergeCell ref="B25:B30"/>
    <mergeCell ref="I25:I30"/>
    <mergeCell ref="P25:P30"/>
    <mergeCell ref="AA25:AA30"/>
    <mergeCell ref="AM25:AM30"/>
    <mergeCell ref="B19:B24"/>
    <mergeCell ref="AA37:AA42"/>
    <mergeCell ref="M4:M6"/>
    <mergeCell ref="P31:P36"/>
    <mergeCell ref="AA7:AA12"/>
    <mergeCell ref="I4:I6"/>
    <mergeCell ref="AA19:AA24"/>
    <mergeCell ref="B7:B12"/>
    <mergeCell ref="I7:I12"/>
    <mergeCell ref="I19:I24"/>
    <mergeCell ref="P19:P24"/>
    <mergeCell ref="P7:P12"/>
    <mergeCell ref="B13:B18"/>
    <mergeCell ref="I13:I18"/>
    <mergeCell ref="P13:P18"/>
    <mergeCell ref="AA13:AA18"/>
    <mergeCell ref="AM13:AM18"/>
    <mergeCell ref="A4:A6"/>
    <mergeCell ref="B4:B6"/>
    <mergeCell ref="F4:F6"/>
    <mergeCell ref="H4:H6"/>
    <mergeCell ref="AQ4:AQ6"/>
    <mergeCell ref="O4:O6"/>
    <mergeCell ref="P4:P6"/>
    <mergeCell ref="T4:T6"/>
    <mergeCell ref="Z4:Z6"/>
    <mergeCell ref="AA4:AA6"/>
    <mergeCell ref="AF4:AF6"/>
    <mergeCell ref="AG4:AG6"/>
    <mergeCell ref="AH4:AH6"/>
    <mergeCell ref="AI4:AI6"/>
    <mergeCell ref="AL4:AL6"/>
    <mergeCell ref="AM4:AM6"/>
  </mergeCells>
  <phoneticPr fontId="16" type="noConversion"/>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24"/>
  <sheetViews>
    <sheetView workbookViewId="0"/>
  </sheetViews>
  <sheetFormatPr baseColWidth="10" defaultColWidth="8.83203125" defaultRowHeight="14" x14ac:dyDescent="0"/>
  <cols>
    <col min="1" max="1" width="12" style="5" customWidth="1"/>
    <col min="2" max="2" width="16" style="5" customWidth="1"/>
    <col min="3" max="3" width="14" style="5" customWidth="1"/>
    <col min="4" max="4" width="18.33203125" style="5" customWidth="1"/>
    <col min="5" max="5" width="17.33203125" style="18" customWidth="1"/>
    <col min="6" max="6" width="23.83203125" style="18" customWidth="1"/>
    <col min="7" max="7" width="8.83203125" style="5"/>
    <col min="8" max="8" width="30.1640625" style="19" customWidth="1"/>
    <col min="9" max="12" width="8.83203125" style="5"/>
    <col min="13" max="13" width="22.6640625" style="5" bestFit="1" customWidth="1"/>
    <col min="14" max="19" width="8.83203125" style="5"/>
    <col min="20" max="20" width="23.6640625" style="5" customWidth="1"/>
    <col min="21" max="38" width="8.83203125" style="5"/>
    <col min="39" max="39" width="21.33203125" style="5" customWidth="1"/>
    <col min="40" max="41" width="8.83203125" style="5"/>
    <col min="42" max="42" width="22.6640625" style="5" customWidth="1"/>
    <col min="43" max="16384" width="8.83203125" style="5"/>
  </cols>
  <sheetData>
    <row r="1" spans="1:42">
      <c r="A1" s="5" t="s">
        <v>19</v>
      </c>
      <c r="H1" s="19" t="s">
        <v>20</v>
      </c>
      <c r="O1" s="5" t="s">
        <v>18</v>
      </c>
    </row>
    <row r="2" spans="1:42" ht="15" thickBot="1">
      <c r="V2" s="5" t="s">
        <v>21</v>
      </c>
      <c r="AH2" s="5" t="s">
        <v>88</v>
      </c>
      <c r="AO2" s="5" t="s">
        <v>325</v>
      </c>
    </row>
    <row r="3" spans="1:42" ht="29.25" customHeight="1">
      <c r="A3" s="84" t="s">
        <v>89</v>
      </c>
      <c r="B3" s="84" t="s">
        <v>90</v>
      </c>
      <c r="C3" s="6" t="s">
        <v>103</v>
      </c>
      <c r="D3" s="84" t="s">
        <v>326</v>
      </c>
      <c r="E3" s="84" t="s">
        <v>327</v>
      </c>
      <c r="F3" s="84" t="s">
        <v>328</v>
      </c>
      <c r="H3" s="84" t="s">
        <v>89</v>
      </c>
      <c r="I3" s="84" t="s">
        <v>90</v>
      </c>
      <c r="J3" s="6" t="s">
        <v>103</v>
      </c>
      <c r="K3" s="84" t="s">
        <v>326</v>
      </c>
      <c r="L3" s="84" t="s">
        <v>329</v>
      </c>
      <c r="M3" s="84" t="s">
        <v>328</v>
      </c>
      <c r="O3" s="84" t="s">
        <v>89</v>
      </c>
      <c r="P3" s="84" t="s">
        <v>90</v>
      </c>
      <c r="Q3" s="6" t="s">
        <v>103</v>
      </c>
      <c r="R3" s="84" t="s">
        <v>326</v>
      </c>
      <c r="S3" s="84" t="s">
        <v>329</v>
      </c>
      <c r="T3" s="84" t="s">
        <v>328</v>
      </c>
      <c r="V3" s="84" t="s">
        <v>89</v>
      </c>
      <c r="W3" s="84" t="s">
        <v>90</v>
      </c>
      <c r="X3" s="6" t="s">
        <v>103</v>
      </c>
      <c r="Y3" s="84" t="s">
        <v>326</v>
      </c>
      <c r="Z3" s="84" t="s">
        <v>330</v>
      </c>
      <c r="AA3" s="84" t="s">
        <v>98</v>
      </c>
      <c r="AB3" s="84" t="s">
        <v>331</v>
      </c>
      <c r="AC3" s="84" t="s">
        <v>332</v>
      </c>
      <c r="AD3" s="84" t="s">
        <v>333</v>
      </c>
      <c r="AE3" s="84" t="s">
        <v>100</v>
      </c>
      <c r="AF3" s="84" t="s">
        <v>334</v>
      </c>
      <c r="AH3" s="84" t="s">
        <v>89</v>
      </c>
      <c r="AI3" s="84" t="s">
        <v>90</v>
      </c>
      <c r="AJ3" s="6" t="s">
        <v>103</v>
      </c>
      <c r="AK3" s="84" t="s">
        <v>326</v>
      </c>
      <c r="AL3" s="84" t="s">
        <v>327</v>
      </c>
      <c r="AM3" s="84" t="s">
        <v>328</v>
      </c>
      <c r="AO3" s="93" t="s">
        <v>329</v>
      </c>
      <c r="AP3" s="84" t="s">
        <v>328</v>
      </c>
    </row>
    <row r="4" spans="1:42" ht="15.75" customHeight="1" thickBot="1">
      <c r="A4" s="86"/>
      <c r="B4" s="86"/>
      <c r="C4" s="10" t="s">
        <v>107</v>
      </c>
      <c r="D4" s="86"/>
      <c r="E4" s="86"/>
      <c r="F4" s="86"/>
      <c r="H4" s="86"/>
      <c r="I4" s="86"/>
      <c r="J4" s="10" t="s">
        <v>107</v>
      </c>
      <c r="K4" s="86"/>
      <c r="L4" s="85"/>
      <c r="M4" s="85"/>
      <c r="O4" s="86"/>
      <c r="P4" s="86"/>
      <c r="Q4" s="10" t="s">
        <v>107</v>
      </c>
      <c r="R4" s="86"/>
      <c r="S4" s="86"/>
      <c r="T4" s="86"/>
      <c r="V4" s="86"/>
      <c r="W4" s="86"/>
      <c r="X4" s="10" t="s">
        <v>107</v>
      </c>
      <c r="Y4" s="86"/>
      <c r="Z4" s="86"/>
      <c r="AA4" s="86"/>
      <c r="AB4" s="86"/>
      <c r="AC4" s="86"/>
      <c r="AD4" s="86"/>
      <c r="AE4" s="86"/>
      <c r="AF4" s="86"/>
      <c r="AH4" s="86"/>
      <c r="AI4" s="86"/>
      <c r="AJ4" s="10" t="s">
        <v>107</v>
      </c>
      <c r="AK4" s="86"/>
      <c r="AL4" s="86"/>
      <c r="AM4" s="85"/>
      <c r="AO4" s="94"/>
      <c r="AP4" s="86"/>
    </row>
    <row r="5" spans="1:42" ht="15" thickBot="1">
      <c r="A5" s="14" t="s">
        <v>335</v>
      </c>
      <c r="B5" s="90" t="s">
        <v>115</v>
      </c>
      <c r="C5" s="20">
        <v>266.39999999999998</v>
      </c>
      <c r="D5" s="20" t="s">
        <v>336</v>
      </c>
      <c r="E5" s="15">
        <v>8.3501000000000012</v>
      </c>
      <c r="F5" s="21" t="s">
        <v>337</v>
      </c>
      <c r="H5" s="14" t="s">
        <v>335</v>
      </c>
      <c r="I5" s="90" t="s">
        <v>115</v>
      </c>
      <c r="J5" s="20">
        <v>266.39999999999998</v>
      </c>
      <c r="K5" s="22" t="s">
        <v>336</v>
      </c>
      <c r="L5" s="21">
        <v>8.3501000000000012</v>
      </c>
      <c r="M5" s="21" t="s">
        <v>337</v>
      </c>
      <c r="O5" s="14" t="s">
        <v>335</v>
      </c>
      <c r="P5" s="90" t="s">
        <v>115</v>
      </c>
      <c r="Q5" s="20">
        <v>266.39999999999998</v>
      </c>
      <c r="R5" s="20" t="s">
        <v>336</v>
      </c>
      <c r="S5" s="23">
        <v>0.13203125000000004</v>
      </c>
      <c r="T5" s="24" t="s">
        <v>338</v>
      </c>
      <c r="V5" s="14" t="s">
        <v>335</v>
      </c>
      <c r="W5" s="90" t="s">
        <v>115</v>
      </c>
      <c r="X5" s="20">
        <v>266.39999999999998</v>
      </c>
      <c r="Y5" s="20" t="s">
        <v>336</v>
      </c>
      <c r="Z5" s="25">
        <v>7.55</v>
      </c>
      <c r="AA5" s="15">
        <v>1288</v>
      </c>
      <c r="AB5" s="15">
        <v>40</v>
      </c>
      <c r="AC5" s="15">
        <v>1</v>
      </c>
      <c r="AD5" s="15">
        <v>1</v>
      </c>
      <c r="AE5" s="15">
        <v>1</v>
      </c>
      <c r="AF5" s="25">
        <v>7.55</v>
      </c>
      <c r="AH5" s="14" t="s">
        <v>335</v>
      </c>
      <c r="AI5" s="90" t="s">
        <v>115</v>
      </c>
      <c r="AJ5" s="20">
        <v>266.39999999999998</v>
      </c>
      <c r="AK5" s="20" t="s">
        <v>336</v>
      </c>
      <c r="AL5" s="26">
        <v>8.3501000000000012</v>
      </c>
      <c r="AM5" s="21" t="s">
        <v>337</v>
      </c>
      <c r="AO5" s="27">
        <v>0.13203125000000004</v>
      </c>
      <c r="AP5" s="28" t="s">
        <v>339</v>
      </c>
    </row>
    <row r="6" spans="1:42" ht="24.75" customHeight="1" thickBot="1">
      <c r="A6" s="14" t="s">
        <v>340</v>
      </c>
      <c r="B6" s="91"/>
      <c r="C6" s="20">
        <v>266.39999999999998</v>
      </c>
      <c r="D6" s="20" t="s">
        <v>341</v>
      </c>
      <c r="E6" s="15">
        <v>2.0661999999999998</v>
      </c>
      <c r="F6" s="16" t="s">
        <v>342</v>
      </c>
      <c r="H6" s="14" t="s">
        <v>340</v>
      </c>
      <c r="I6" s="91"/>
      <c r="J6" s="20">
        <v>266.39999999999998</v>
      </c>
      <c r="K6" s="22" t="s">
        <v>341</v>
      </c>
      <c r="L6" s="21">
        <v>2.0632999999999999</v>
      </c>
      <c r="M6" s="21" t="s">
        <v>342</v>
      </c>
      <c r="O6" s="14" t="s">
        <v>340</v>
      </c>
      <c r="P6" s="91"/>
      <c r="Q6" s="20">
        <v>266.39999999999998</v>
      </c>
      <c r="R6" s="20" t="s">
        <v>341</v>
      </c>
      <c r="S6" s="23">
        <v>2.9710769653320312E-2</v>
      </c>
      <c r="T6" s="24" t="s">
        <v>343</v>
      </c>
      <c r="V6" s="14" t="s">
        <v>340</v>
      </c>
      <c r="W6" s="91"/>
      <c r="X6" s="20">
        <v>266.39999999999998</v>
      </c>
      <c r="Y6" s="20" t="s">
        <v>341</v>
      </c>
      <c r="Z6" s="25">
        <v>2.09</v>
      </c>
      <c r="AA6" s="15">
        <v>1288</v>
      </c>
      <c r="AB6" s="15">
        <v>815</v>
      </c>
      <c r="AC6" s="15">
        <v>1</v>
      </c>
      <c r="AD6" s="15">
        <v>2</v>
      </c>
      <c r="AE6" s="15">
        <v>1</v>
      </c>
      <c r="AF6" s="25">
        <v>1.97</v>
      </c>
      <c r="AH6" s="14" t="s">
        <v>340</v>
      </c>
      <c r="AI6" s="91"/>
      <c r="AJ6" s="20">
        <v>266.39999999999998</v>
      </c>
      <c r="AK6" s="20" t="s">
        <v>341</v>
      </c>
      <c r="AL6" s="26">
        <v>2.0632999999999999</v>
      </c>
      <c r="AM6" s="21" t="s">
        <v>342</v>
      </c>
      <c r="AO6" s="29">
        <v>2.811431884765625E-2</v>
      </c>
      <c r="AP6" s="30" t="s">
        <v>344</v>
      </c>
    </row>
    <row r="7" spans="1:42" ht="15" thickBot="1">
      <c r="A7" s="14" t="s">
        <v>345</v>
      </c>
      <c r="B7" s="91"/>
      <c r="C7" s="20">
        <v>266.39999999999998</v>
      </c>
      <c r="D7" s="20" t="s">
        <v>346</v>
      </c>
      <c r="E7" s="15">
        <v>1.5559000000000001</v>
      </c>
      <c r="F7" s="16" t="s">
        <v>347</v>
      </c>
      <c r="H7" s="14" t="s">
        <v>345</v>
      </c>
      <c r="I7" s="91"/>
      <c r="J7" s="20">
        <v>266.39999999999998</v>
      </c>
      <c r="K7" s="22" t="s">
        <v>346</v>
      </c>
      <c r="L7" s="21">
        <v>1.5530999999999999</v>
      </c>
      <c r="M7" s="21" t="s">
        <v>347</v>
      </c>
      <c r="O7" s="14" t="s">
        <v>345</v>
      </c>
      <c r="P7" s="91"/>
      <c r="Q7" s="20">
        <v>266.39999999999998</v>
      </c>
      <c r="R7" s="20" t="s">
        <v>346</v>
      </c>
      <c r="S7" s="23">
        <v>2.1153767903645759E-2</v>
      </c>
      <c r="T7" s="24" t="s">
        <v>348</v>
      </c>
      <c r="V7" s="14" t="s">
        <v>345</v>
      </c>
      <c r="W7" s="91"/>
      <c r="X7" s="20">
        <v>266.39999999999998</v>
      </c>
      <c r="Y7" s="20" t="s">
        <v>346</v>
      </c>
      <c r="Z7" s="25">
        <v>1.56</v>
      </c>
      <c r="AA7" s="15">
        <v>1288</v>
      </c>
      <c r="AB7" s="15">
        <v>2443</v>
      </c>
      <c r="AC7" s="15">
        <v>1</v>
      </c>
      <c r="AD7" s="15">
        <v>4</v>
      </c>
      <c r="AE7" s="15">
        <v>1</v>
      </c>
      <c r="AF7" s="25">
        <v>1.56</v>
      </c>
      <c r="AH7" s="14" t="s">
        <v>345</v>
      </c>
      <c r="AI7" s="91"/>
      <c r="AJ7" s="20">
        <v>266.39999999999998</v>
      </c>
      <c r="AK7" s="20" t="s">
        <v>346</v>
      </c>
      <c r="AL7" s="26">
        <v>1.5530999999999999</v>
      </c>
      <c r="AM7" s="21" t="s">
        <v>347</v>
      </c>
      <c r="AO7" s="29">
        <v>1.95159912109375E-2</v>
      </c>
      <c r="AP7" s="30" t="s">
        <v>349</v>
      </c>
    </row>
    <row r="8" spans="1:42" ht="23" thickBot="1">
      <c r="A8" s="14" t="s">
        <v>350</v>
      </c>
      <c r="B8" s="91"/>
      <c r="C8" s="20">
        <v>266.39999999999998</v>
      </c>
      <c r="D8" s="20" t="s">
        <v>351</v>
      </c>
      <c r="E8" s="15">
        <v>1.1032</v>
      </c>
      <c r="F8" s="15" t="s">
        <v>352</v>
      </c>
      <c r="H8" s="14" t="s">
        <v>350</v>
      </c>
      <c r="I8" s="91"/>
      <c r="J8" s="20">
        <v>266.39999999999998</v>
      </c>
      <c r="K8" s="22" t="s">
        <v>351</v>
      </c>
      <c r="L8" s="31">
        <f>0.011108*100</f>
        <v>1.1108</v>
      </c>
      <c r="M8" s="31" t="s">
        <v>353</v>
      </c>
      <c r="O8" s="14" t="s">
        <v>350</v>
      </c>
      <c r="P8" s="91"/>
      <c r="Q8" s="20">
        <v>266.39999999999998</v>
      </c>
      <c r="R8" s="20" t="s">
        <v>351</v>
      </c>
      <c r="S8" s="23">
        <v>1.3988494873046875E-2</v>
      </c>
      <c r="T8" s="24" t="s">
        <v>354</v>
      </c>
      <c r="V8" s="14" t="s">
        <v>350</v>
      </c>
      <c r="W8" s="91"/>
      <c r="X8" s="20">
        <v>266.39999999999998</v>
      </c>
      <c r="Y8" s="20" t="s">
        <v>351</v>
      </c>
      <c r="Z8" s="25">
        <v>1.1499999999999999</v>
      </c>
      <c r="AA8" s="15">
        <v>1288</v>
      </c>
      <c r="AB8" s="15">
        <v>104207</v>
      </c>
      <c r="AC8" s="15">
        <v>4</v>
      </c>
      <c r="AD8" s="15">
        <v>36</v>
      </c>
      <c r="AE8" s="15">
        <v>1</v>
      </c>
      <c r="AF8" s="25">
        <v>1.06</v>
      </c>
      <c r="AH8" s="14" t="s">
        <v>350</v>
      </c>
      <c r="AI8" s="91"/>
      <c r="AJ8" s="20">
        <v>266.39999999999998</v>
      </c>
      <c r="AK8" s="20" t="s">
        <v>351</v>
      </c>
      <c r="AL8" s="26">
        <v>1.1058000000000001</v>
      </c>
      <c r="AM8" s="32" t="s">
        <v>355</v>
      </c>
      <c r="AO8" s="29">
        <v>1.1013627052307129E-2</v>
      </c>
      <c r="AP8" s="30" t="s">
        <v>356</v>
      </c>
    </row>
    <row r="9" spans="1:42" ht="23" thickBot="1">
      <c r="A9" s="14" t="s">
        <v>357</v>
      </c>
      <c r="B9" s="92"/>
      <c r="C9" s="20">
        <v>266.39999999999998</v>
      </c>
      <c r="D9" s="20" t="s">
        <v>358</v>
      </c>
      <c r="E9" s="15">
        <v>1.1363000000000001</v>
      </c>
      <c r="F9" s="15" t="s">
        <v>359</v>
      </c>
      <c r="H9" s="14" t="s">
        <v>357</v>
      </c>
      <c r="I9" s="92"/>
      <c r="J9" s="20">
        <v>266.39999999999998</v>
      </c>
      <c r="K9" s="22" t="s">
        <v>358</v>
      </c>
      <c r="L9" s="31">
        <f>0.011402*100</f>
        <v>1.1402000000000001</v>
      </c>
      <c r="M9" s="31" t="s">
        <v>360</v>
      </c>
      <c r="O9" s="14" t="s">
        <v>357</v>
      </c>
      <c r="P9" s="92"/>
      <c r="Q9" s="20">
        <v>266.39999999999998</v>
      </c>
      <c r="R9" s="20" t="s">
        <v>358</v>
      </c>
      <c r="S9" s="23">
        <v>1.4860610961914045E-2</v>
      </c>
      <c r="T9" s="24" t="s">
        <v>361</v>
      </c>
      <c r="V9" s="14" t="s">
        <v>357</v>
      </c>
      <c r="W9" s="92"/>
      <c r="X9" s="20">
        <v>266.39999999999998</v>
      </c>
      <c r="Y9" s="20" t="s">
        <v>358</v>
      </c>
      <c r="Z9" s="25">
        <v>1.2</v>
      </c>
      <c r="AA9" s="15">
        <v>1288</v>
      </c>
      <c r="AB9" s="15">
        <v>1500571</v>
      </c>
      <c r="AC9" s="15">
        <v>53</v>
      </c>
      <c r="AD9" s="15">
        <v>36</v>
      </c>
      <c r="AE9" s="15">
        <v>1</v>
      </c>
      <c r="AF9" s="25">
        <v>1</v>
      </c>
      <c r="AH9" s="14" t="s">
        <v>357</v>
      </c>
      <c r="AI9" s="92"/>
      <c r="AJ9" s="20">
        <v>266.39999999999998</v>
      </c>
      <c r="AK9" s="20" t="s">
        <v>358</v>
      </c>
      <c r="AL9" s="26">
        <v>1.0006999999999999</v>
      </c>
      <c r="AM9" s="32" t="s">
        <v>362</v>
      </c>
      <c r="AO9" s="29">
        <v>1.0120612250434036E-2</v>
      </c>
      <c r="AP9" s="30" t="s">
        <v>363</v>
      </c>
    </row>
    <row r="10" spans="1:42" ht="15" thickBot="1">
      <c r="A10" s="14" t="s">
        <v>364</v>
      </c>
      <c r="B10" s="90" t="s">
        <v>142</v>
      </c>
      <c r="C10" s="20">
        <v>266.39999999999998</v>
      </c>
      <c r="D10" s="20" t="s">
        <v>336</v>
      </c>
      <c r="E10" s="15">
        <v>21.221999999999998</v>
      </c>
      <c r="F10" s="16" t="s">
        <v>337</v>
      </c>
      <c r="H10" s="14" t="s">
        <v>364</v>
      </c>
      <c r="I10" s="90" t="s">
        <v>142</v>
      </c>
      <c r="J10" s="20">
        <v>266.39999999999998</v>
      </c>
      <c r="K10" s="22" t="s">
        <v>336</v>
      </c>
      <c r="L10" s="21">
        <v>21.221999999999998</v>
      </c>
      <c r="M10" s="21" t="s">
        <v>337</v>
      </c>
      <c r="O10" s="14" t="s">
        <v>364</v>
      </c>
      <c r="P10" s="90" t="s">
        <v>142</v>
      </c>
      <c r="Q10" s="20">
        <v>266.39999999999998</v>
      </c>
      <c r="R10" s="20" t="s">
        <v>336</v>
      </c>
      <c r="S10" s="23">
        <v>0.38359374999999996</v>
      </c>
      <c r="T10" s="24" t="s">
        <v>338</v>
      </c>
      <c r="V10" s="14" t="s">
        <v>364</v>
      </c>
      <c r="W10" s="90" t="s">
        <v>142</v>
      </c>
      <c r="X10" s="20">
        <v>266.39999999999998</v>
      </c>
      <c r="Y10" s="20" t="s">
        <v>336</v>
      </c>
      <c r="Z10" s="25">
        <v>20.100000000000001</v>
      </c>
      <c r="AA10" s="15">
        <v>1288</v>
      </c>
      <c r="AB10" s="15">
        <v>40</v>
      </c>
      <c r="AC10" s="15">
        <v>1</v>
      </c>
      <c r="AD10" s="15">
        <v>1</v>
      </c>
      <c r="AE10" s="15">
        <v>1</v>
      </c>
      <c r="AF10" s="25">
        <v>20.100000000000001</v>
      </c>
      <c r="AH10" s="14" t="s">
        <v>364</v>
      </c>
      <c r="AI10" s="90" t="s">
        <v>142</v>
      </c>
      <c r="AJ10" s="20">
        <v>266.39999999999998</v>
      </c>
      <c r="AK10" s="20" t="s">
        <v>336</v>
      </c>
      <c r="AL10" s="26">
        <v>21.221999999999998</v>
      </c>
      <c r="AM10" s="21" t="s">
        <v>337</v>
      </c>
      <c r="AO10" s="29">
        <v>0.38359374999999996</v>
      </c>
      <c r="AP10" s="30" t="s">
        <v>339</v>
      </c>
    </row>
    <row r="11" spans="1:42" ht="23" thickBot="1">
      <c r="A11" s="14" t="s">
        <v>365</v>
      </c>
      <c r="B11" s="91"/>
      <c r="C11" s="20">
        <v>266.39999999999998</v>
      </c>
      <c r="D11" s="20" t="s">
        <v>341</v>
      </c>
      <c r="E11" s="15">
        <v>7.8439999999999994</v>
      </c>
      <c r="F11" s="16" t="s">
        <v>342</v>
      </c>
      <c r="H11" s="14" t="s">
        <v>365</v>
      </c>
      <c r="I11" s="91"/>
      <c r="J11" s="20">
        <v>266.39999999999998</v>
      </c>
      <c r="K11" s="22" t="s">
        <v>341</v>
      </c>
      <c r="L11" s="21">
        <v>7.8393000000000006</v>
      </c>
      <c r="M11" s="21" t="s">
        <v>342</v>
      </c>
      <c r="O11" s="14" t="s">
        <v>365</v>
      </c>
      <c r="P11" s="91"/>
      <c r="Q11" s="20">
        <v>266.39999999999998</v>
      </c>
      <c r="R11" s="20" t="s">
        <v>341</v>
      </c>
      <c r="S11" s="23">
        <v>0.10434532165527344</v>
      </c>
      <c r="T11" s="24" t="s">
        <v>343</v>
      </c>
      <c r="V11" s="14" t="s">
        <v>365</v>
      </c>
      <c r="W11" s="91"/>
      <c r="X11" s="20">
        <v>266.39999999999998</v>
      </c>
      <c r="Y11" s="20" t="s">
        <v>341</v>
      </c>
      <c r="Z11" s="25">
        <v>7.86</v>
      </c>
      <c r="AA11" s="15">
        <v>1288</v>
      </c>
      <c r="AB11" s="15">
        <v>815</v>
      </c>
      <c r="AC11" s="15">
        <v>1</v>
      </c>
      <c r="AD11" s="15">
        <v>2</v>
      </c>
      <c r="AE11" s="15">
        <v>1</v>
      </c>
      <c r="AF11" s="25">
        <v>7.86</v>
      </c>
      <c r="AH11" s="14" t="s">
        <v>365</v>
      </c>
      <c r="AI11" s="91"/>
      <c r="AJ11" s="20">
        <v>266.39999999999998</v>
      </c>
      <c r="AK11" s="20" t="s">
        <v>341</v>
      </c>
      <c r="AL11" s="26">
        <v>7.8393000000000006</v>
      </c>
      <c r="AM11" s="21" t="s">
        <v>342</v>
      </c>
      <c r="AO11" s="29">
        <v>0.10181427001953125</v>
      </c>
      <c r="AP11" s="30" t="s">
        <v>344</v>
      </c>
    </row>
    <row r="12" spans="1:42" ht="24.75" customHeight="1" thickBot="1">
      <c r="A12" s="14" t="s">
        <v>366</v>
      </c>
      <c r="B12" s="91"/>
      <c r="C12" s="20">
        <v>266.39999999999998</v>
      </c>
      <c r="D12" s="20" t="s">
        <v>346</v>
      </c>
      <c r="E12" s="15">
        <v>6.7057000000000002</v>
      </c>
      <c r="F12" s="16" t="s">
        <v>347</v>
      </c>
      <c r="H12" s="14" t="s">
        <v>366</v>
      </c>
      <c r="I12" s="91"/>
      <c r="J12" s="20">
        <v>266.39999999999998</v>
      </c>
      <c r="K12" s="22" t="s">
        <v>346</v>
      </c>
      <c r="L12" s="21">
        <v>6.7047999999999996</v>
      </c>
      <c r="M12" s="21" t="s">
        <v>347</v>
      </c>
      <c r="O12" s="14" t="s">
        <v>366</v>
      </c>
      <c r="P12" s="91"/>
      <c r="Q12" s="20">
        <v>266.39999999999998</v>
      </c>
      <c r="R12" s="20" t="s">
        <v>346</v>
      </c>
      <c r="S12" s="23">
        <v>8.1751505533854241E-2</v>
      </c>
      <c r="T12" s="24" t="s">
        <v>348</v>
      </c>
      <c r="V12" s="14" t="s">
        <v>366</v>
      </c>
      <c r="W12" s="91"/>
      <c r="X12" s="20">
        <v>266.39999999999998</v>
      </c>
      <c r="Y12" s="20" t="s">
        <v>346</v>
      </c>
      <c r="Z12" s="25">
        <v>6.76</v>
      </c>
      <c r="AA12" s="15">
        <v>1288</v>
      </c>
      <c r="AB12" s="15">
        <v>2443</v>
      </c>
      <c r="AC12" s="15">
        <v>1</v>
      </c>
      <c r="AD12" s="15">
        <v>4</v>
      </c>
      <c r="AE12" s="15">
        <v>1</v>
      </c>
      <c r="AF12" s="25">
        <v>6.76</v>
      </c>
      <c r="AH12" s="14" t="s">
        <v>366</v>
      </c>
      <c r="AI12" s="91"/>
      <c r="AJ12" s="20">
        <v>266.39999999999998</v>
      </c>
      <c r="AK12" s="20" t="s">
        <v>346</v>
      </c>
      <c r="AL12" s="26">
        <v>6.7047999999999996</v>
      </c>
      <c r="AM12" s="21" t="s">
        <v>347</v>
      </c>
      <c r="AO12" s="29">
        <v>7.9294840494791741E-2</v>
      </c>
      <c r="AP12" s="30" t="s">
        <v>349</v>
      </c>
    </row>
    <row r="13" spans="1:42" ht="23" thickBot="1">
      <c r="A13" s="14" t="s">
        <v>367</v>
      </c>
      <c r="B13" s="91"/>
      <c r="C13" s="20">
        <v>266.39999999999998</v>
      </c>
      <c r="D13" s="20" t="s">
        <v>351</v>
      </c>
      <c r="E13" s="15">
        <v>5.5571999999999999</v>
      </c>
      <c r="F13" s="15" t="s">
        <v>352</v>
      </c>
      <c r="H13" s="14" t="s">
        <v>367</v>
      </c>
      <c r="I13" s="91"/>
      <c r="J13" s="20">
        <v>266.39999999999998</v>
      </c>
      <c r="K13" s="22" t="s">
        <v>351</v>
      </c>
      <c r="L13" s="31">
        <f>0.055789*100</f>
        <v>5.5789</v>
      </c>
      <c r="M13" s="31" t="s">
        <v>353</v>
      </c>
      <c r="O13" s="14" t="s">
        <v>367</v>
      </c>
      <c r="P13" s="91"/>
      <c r="Q13" s="20">
        <v>266.39999999999998</v>
      </c>
      <c r="R13" s="20" t="s">
        <v>351</v>
      </c>
      <c r="S13" s="23">
        <v>6.1519205570220947E-2</v>
      </c>
      <c r="T13" s="24" t="s">
        <v>354</v>
      </c>
      <c r="V13" s="14" t="s">
        <v>367</v>
      </c>
      <c r="W13" s="91"/>
      <c r="X13" s="20">
        <v>266.39999999999998</v>
      </c>
      <c r="Y13" s="20" t="s">
        <v>351</v>
      </c>
      <c r="Z13" s="25">
        <v>5.64</v>
      </c>
      <c r="AA13" s="15">
        <v>1288</v>
      </c>
      <c r="AB13" s="15">
        <v>104207</v>
      </c>
      <c r="AC13" s="15">
        <v>4</v>
      </c>
      <c r="AD13" s="15">
        <v>36</v>
      </c>
      <c r="AE13" s="15">
        <v>1</v>
      </c>
      <c r="AF13" s="25">
        <v>5.43</v>
      </c>
      <c r="AH13" s="14" t="s">
        <v>367</v>
      </c>
      <c r="AI13" s="91"/>
      <c r="AJ13" s="20">
        <v>266.39999999999998</v>
      </c>
      <c r="AK13" s="20" t="s">
        <v>351</v>
      </c>
      <c r="AL13" s="26">
        <v>5.6047000000000002</v>
      </c>
      <c r="AM13" s="32" t="s">
        <v>355</v>
      </c>
      <c r="AO13" s="29">
        <v>5.6126058101654053E-2</v>
      </c>
      <c r="AP13" s="30" t="s">
        <v>356</v>
      </c>
    </row>
    <row r="14" spans="1:42" ht="23" thickBot="1">
      <c r="A14" s="14" t="s">
        <v>368</v>
      </c>
      <c r="B14" s="92"/>
      <c r="C14" s="20">
        <v>266.39999999999998</v>
      </c>
      <c r="D14" s="20" t="s">
        <v>358</v>
      </c>
      <c r="E14" s="15">
        <v>5.6413000000000002</v>
      </c>
      <c r="F14" s="15" t="s">
        <v>359</v>
      </c>
      <c r="H14" s="14" t="s">
        <v>368</v>
      </c>
      <c r="I14" s="92"/>
      <c r="J14" s="20">
        <v>266.39999999999998</v>
      </c>
      <c r="K14" s="22" t="s">
        <v>358</v>
      </c>
      <c r="L14" s="31">
        <f>0.056463*100</f>
        <v>5.6463000000000001</v>
      </c>
      <c r="M14" s="31" t="s">
        <v>369</v>
      </c>
      <c r="O14" s="14" t="s">
        <v>368</v>
      </c>
      <c r="P14" s="92"/>
      <c r="Q14" s="20">
        <v>266.39999999999998</v>
      </c>
      <c r="R14" s="20" t="s">
        <v>358</v>
      </c>
      <c r="S14" s="23">
        <v>6.3306045532226518E-2</v>
      </c>
      <c r="T14" s="24" t="s">
        <v>361</v>
      </c>
      <c r="V14" s="14" t="s">
        <v>368</v>
      </c>
      <c r="W14" s="92"/>
      <c r="X14" s="20">
        <v>266.39999999999998</v>
      </c>
      <c r="Y14" s="20" t="s">
        <v>358</v>
      </c>
      <c r="Z14" s="25">
        <v>5.74</v>
      </c>
      <c r="AA14" s="15">
        <v>1288</v>
      </c>
      <c r="AB14" s="15">
        <v>1500571</v>
      </c>
      <c r="AC14" s="15">
        <v>53</v>
      </c>
      <c r="AD14" s="15">
        <v>36</v>
      </c>
      <c r="AE14" s="15">
        <v>1</v>
      </c>
      <c r="AF14" s="25">
        <v>5.3</v>
      </c>
      <c r="AH14" s="14" t="s">
        <v>368</v>
      </c>
      <c r="AI14" s="92"/>
      <c r="AJ14" s="20">
        <v>266.39999999999998</v>
      </c>
      <c r="AK14" s="20" t="s">
        <v>358</v>
      </c>
      <c r="AL14" s="26">
        <v>5.2941000000000003</v>
      </c>
      <c r="AM14" s="32" t="s">
        <v>362</v>
      </c>
      <c r="AO14" s="29">
        <v>5.3379753960503429E-2</v>
      </c>
      <c r="AP14" s="30" t="s">
        <v>363</v>
      </c>
    </row>
    <row r="15" spans="1:42" ht="15" thickBot="1">
      <c r="A15" s="14" t="s">
        <v>370</v>
      </c>
      <c r="B15" s="90" t="s">
        <v>168</v>
      </c>
      <c r="C15" s="20">
        <v>266.39999999999998</v>
      </c>
      <c r="D15" s="20" t="s">
        <v>336</v>
      </c>
      <c r="E15" s="15">
        <v>35.178899999999999</v>
      </c>
      <c r="F15" s="16" t="s">
        <v>337</v>
      </c>
      <c r="H15" s="14" t="s">
        <v>370</v>
      </c>
      <c r="I15" s="90" t="s">
        <v>168</v>
      </c>
      <c r="J15" s="20">
        <v>266.39999999999998</v>
      </c>
      <c r="K15" s="22" t="s">
        <v>336</v>
      </c>
      <c r="L15" s="21">
        <v>35.178899999999999</v>
      </c>
      <c r="M15" s="21" t="s">
        <v>337</v>
      </c>
      <c r="O15" s="14" t="s">
        <v>370</v>
      </c>
      <c r="P15" s="90" t="s">
        <v>168</v>
      </c>
      <c r="Q15" s="20">
        <v>266.39999999999998</v>
      </c>
      <c r="R15" s="20" t="s">
        <v>336</v>
      </c>
      <c r="S15" s="23">
        <v>0.6100000000000001</v>
      </c>
      <c r="T15" s="24" t="s">
        <v>338</v>
      </c>
      <c r="V15" s="14" t="s">
        <v>370</v>
      </c>
      <c r="W15" s="90" t="s">
        <v>168</v>
      </c>
      <c r="X15" s="20">
        <v>266.39999999999998</v>
      </c>
      <c r="Y15" s="20" t="s">
        <v>336</v>
      </c>
      <c r="Z15" s="25">
        <v>32.700000000000003</v>
      </c>
      <c r="AA15" s="15">
        <v>1288</v>
      </c>
      <c r="AB15" s="15">
        <v>40</v>
      </c>
      <c r="AC15" s="15">
        <v>1</v>
      </c>
      <c r="AD15" s="15">
        <v>1</v>
      </c>
      <c r="AE15" s="15">
        <v>1</v>
      </c>
      <c r="AF15" s="25">
        <v>32.700000000000003</v>
      </c>
      <c r="AH15" s="14" t="s">
        <v>370</v>
      </c>
      <c r="AI15" s="90" t="s">
        <v>168</v>
      </c>
      <c r="AJ15" s="20">
        <v>266.39999999999998</v>
      </c>
      <c r="AK15" s="20" t="s">
        <v>336</v>
      </c>
      <c r="AL15" s="26">
        <v>35.178899999999999</v>
      </c>
      <c r="AM15" s="21" t="s">
        <v>337</v>
      </c>
      <c r="AO15" s="29">
        <v>0.6100000000000001</v>
      </c>
      <c r="AP15" s="30" t="s">
        <v>339</v>
      </c>
    </row>
    <row r="16" spans="1:42" ht="23" thickBot="1">
      <c r="A16" s="14" t="s">
        <v>371</v>
      </c>
      <c r="B16" s="91"/>
      <c r="C16" s="20">
        <v>266.39999999999998</v>
      </c>
      <c r="D16" s="20" t="s">
        <v>341</v>
      </c>
      <c r="E16" s="15">
        <v>15.462999999999999</v>
      </c>
      <c r="F16" s="16" t="s">
        <v>342</v>
      </c>
      <c r="H16" s="14" t="s">
        <v>371</v>
      </c>
      <c r="I16" s="91"/>
      <c r="J16" s="20">
        <v>266.39999999999998</v>
      </c>
      <c r="K16" s="22" t="s">
        <v>341</v>
      </c>
      <c r="L16" s="21">
        <v>15.462999999999999</v>
      </c>
      <c r="M16" s="21" t="s">
        <v>342</v>
      </c>
      <c r="O16" s="14" t="s">
        <v>371</v>
      </c>
      <c r="P16" s="91"/>
      <c r="Q16" s="20">
        <v>266.39999999999998</v>
      </c>
      <c r="R16" s="20" t="s">
        <v>341</v>
      </c>
      <c r="S16" s="23">
        <v>0.19497299194335938</v>
      </c>
      <c r="T16" s="24" t="s">
        <v>343</v>
      </c>
      <c r="V16" s="14" t="s">
        <v>371</v>
      </c>
      <c r="W16" s="91"/>
      <c r="X16" s="20">
        <v>266.39999999999998</v>
      </c>
      <c r="Y16" s="20" t="s">
        <v>341</v>
      </c>
      <c r="Z16" s="25">
        <v>15.9</v>
      </c>
      <c r="AA16" s="15">
        <v>1288</v>
      </c>
      <c r="AB16" s="15">
        <v>815</v>
      </c>
      <c r="AC16" s="15">
        <v>1</v>
      </c>
      <c r="AD16" s="15">
        <v>2</v>
      </c>
      <c r="AE16" s="15">
        <v>1</v>
      </c>
      <c r="AF16" s="25">
        <v>15.9</v>
      </c>
      <c r="AH16" s="14" t="s">
        <v>371</v>
      </c>
      <c r="AI16" s="91"/>
      <c r="AJ16" s="20">
        <v>266.39999999999998</v>
      </c>
      <c r="AK16" s="20" t="s">
        <v>341</v>
      </c>
      <c r="AL16" s="26">
        <v>15.462999999999999</v>
      </c>
      <c r="AM16" s="21" t="s">
        <v>342</v>
      </c>
      <c r="AO16" s="29">
        <v>0.193939208984375</v>
      </c>
      <c r="AP16" s="30" t="s">
        <v>344</v>
      </c>
    </row>
    <row r="17" spans="1:42" ht="15" thickBot="1">
      <c r="A17" s="14" t="s">
        <v>372</v>
      </c>
      <c r="B17" s="91"/>
      <c r="C17" s="20">
        <v>266.39999999999998</v>
      </c>
      <c r="D17" s="20" t="s">
        <v>346</v>
      </c>
      <c r="E17" s="15">
        <v>13.653100000000002</v>
      </c>
      <c r="F17" s="16" t="s">
        <v>347</v>
      </c>
      <c r="H17" s="14" t="s">
        <v>372</v>
      </c>
      <c r="I17" s="91"/>
      <c r="J17" s="20">
        <v>266.39999999999998</v>
      </c>
      <c r="K17" s="22" t="s">
        <v>346</v>
      </c>
      <c r="L17" s="21">
        <v>13.6518</v>
      </c>
      <c r="M17" s="21" t="s">
        <v>347</v>
      </c>
      <c r="O17" s="14" t="s">
        <v>372</v>
      </c>
      <c r="P17" s="91"/>
      <c r="Q17" s="20">
        <v>266.39999999999998</v>
      </c>
      <c r="R17" s="20" t="s">
        <v>346</v>
      </c>
      <c r="S17" s="23">
        <v>0.15913645426432299</v>
      </c>
      <c r="T17" s="24" t="s">
        <v>348</v>
      </c>
      <c r="V17" s="14" t="s">
        <v>372</v>
      </c>
      <c r="W17" s="91"/>
      <c r="X17" s="20">
        <v>266.39999999999998</v>
      </c>
      <c r="Y17" s="20" t="s">
        <v>346</v>
      </c>
      <c r="Z17" s="25">
        <v>13.8</v>
      </c>
      <c r="AA17" s="15">
        <v>1288</v>
      </c>
      <c r="AB17" s="15">
        <v>2443</v>
      </c>
      <c r="AC17" s="15">
        <v>1</v>
      </c>
      <c r="AD17" s="15">
        <v>4</v>
      </c>
      <c r="AE17" s="15">
        <v>1</v>
      </c>
      <c r="AF17" s="25">
        <v>13.8</v>
      </c>
      <c r="AH17" s="14" t="s">
        <v>372</v>
      </c>
      <c r="AI17" s="91"/>
      <c r="AJ17" s="20">
        <v>266.39999999999998</v>
      </c>
      <c r="AK17" s="20" t="s">
        <v>346</v>
      </c>
      <c r="AL17" s="26">
        <v>13.6518</v>
      </c>
      <c r="AM17" s="21" t="s">
        <v>347</v>
      </c>
      <c r="AO17" s="29">
        <v>0.15627034505208326</v>
      </c>
      <c r="AP17" s="30" t="s">
        <v>349</v>
      </c>
    </row>
    <row r="18" spans="1:42" ht="24.75" customHeight="1" thickBot="1">
      <c r="A18" s="14" t="s">
        <v>373</v>
      </c>
      <c r="B18" s="91"/>
      <c r="C18" s="20">
        <v>266.39999999999998</v>
      </c>
      <c r="D18" s="20" t="s">
        <v>351</v>
      </c>
      <c r="E18" s="15">
        <v>11.86</v>
      </c>
      <c r="F18" s="15" t="s">
        <v>352</v>
      </c>
      <c r="H18" s="14" t="s">
        <v>373</v>
      </c>
      <c r="I18" s="91"/>
      <c r="J18" s="20">
        <v>266.39999999999998</v>
      </c>
      <c r="K18" s="22" t="s">
        <v>351</v>
      </c>
      <c r="L18" s="31">
        <f>100*0.118812</f>
        <v>11.8812</v>
      </c>
      <c r="M18" s="31" t="s">
        <v>353</v>
      </c>
      <c r="O18" s="14" t="s">
        <v>373</v>
      </c>
      <c r="P18" s="91"/>
      <c r="Q18" s="20">
        <v>266.39999999999998</v>
      </c>
      <c r="R18" s="20" t="s">
        <v>351</v>
      </c>
      <c r="S18" s="23">
        <v>0.12701427936553955</v>
      </c>
      <c r="T18" s="24" t="s">
        <v>354</v>
      </c>
      <c r="V18" s="14" t="s">
        <v>373</v>
      </c>
      <c r="W18" s="91"/>
      <c r="X18" s="20">
        <v>266.39999999999998</v>
      </c>
      <c r="Y18" s="20" t="s">
        <v>351</v>
      </c>
      <c r="Z18" s="25">
        <v>12.01</v>
      </c>
      <c r="AA18" s="15">
        <v>1288</v>
      </c>
      <c r="AB18" s="15">
        <v>104207</v>
      </c>
      <c r="AC18" s="15">
        <v>4</v>
      </c>
      <c r="AD18" s="15">
        <v>36</v>
      </c>
      <c r="AE18" s="15">
        <v>1</v>
      </c>
      <c r="AF18" s="25">
        <v>11.7</v>
      </c>
      <c r="AH18" s="14" t="s">
        <v>373</v>
      </c>
      <c r="AI18" s="91"/>
      <c r="AJ18" s="20">
        <v>266.39999999999998</v>
      </c>
      <c r="AK18" s="20" t="s">
        <v>351</v>
      </c>
      <c r="AL18" s="26">
        <v>11.967500000000001</v>
      </c>
      <c r="AM18" s="32" t="s">
        <v>355</v>
      </c>
      <c r="AO18" s="29">
        <v>0.11958670616149902</v>
      </c>
      <c r="AP18" s="30" t="s">
        <v>356</v>
      </c>
    </row>
    <row r="19" spans="1:42" ht="23" thickBot="1">
      <c r="A19" s="14" t="s">
        <v>374</v>
      </c>
      <c r="B19" s="92"/>
      <c r="C19" s="20">
        <v>266.39999999999998</v>
      </c>
      <c r="D19" s="20" t="s">
        <v>358</v>
      </c>
      <c r="E19" s="15">
        <v>11.997199999999999</v>
      </c>
      <c r="F19" s="15" t="s">
        <v>359</v>
      </c>
      <c r="H19" s="14" t="s">
        <v>374</v>
      </c>
      <c r="I19" s="92"/>
      <c r="J19" s="20">
        <v>266.39999999999998</v>
      </c>
      <c r="K19" s="22" t="s">
        <v>358</v>
      </c>
      <c r="L19" s="31">
        <f>100*0.120575</f>
        <v>12.057500000000001</v>
      </c>
      <c r="M19" s="31" t="s">
        <v>375</v>
      </c>
      <c r="O19" s="14" t="s">
        <v>374</v>
      </c>
      <c r="P19" s="92"/>
      <c r="Q19" s="20">
        <v>266.39999999999998</v>
      </c>
      <c r="R19" s="20" t="s">
        <v>358</v>
      </c>
      <c r="S19" s="23">
        <v>0.12873112996419267</v>
      </c>
      <c r="T19" s="24" t="s">
        <v>361</v>
      </c>
      <c r="V19" s="14" t="s">
        <v>374</v>
      </c>
      <c r="W19" s="92"/>
      <c r="X19" s="20">
        <v>266.39999999999998</v>
      </c>
      <c r="Y19" s="20" t="s">
        <v>358</v>
      </c>
      <c r="Z19" s="25">
        <v>12.08</v>
      </c>
      <c r="AA19" s="15">
        <v>1288</v>
      </c>
      <c r="AB19" s="15">
        <v>1500571</v>
      </c>
      <c r="AC19" s="15">
        <v>53</v>
      </c>
      <c r="AD19" s="15">
        <v>36</v>
      </c>
      <c r="AE19" s="15">
        <v>1</v>
      </c>
      <c r="AF19" s="25">
        <v>11.43</v>
      </c>
      <c r="AH19" s="14" t="s">
        <v>374</v>
      </c>
      <c r="AI19" s="92"/>
      <c r="AJ19" s="20">
        <v>266.39999999999998</v>
      </c>
      <c r="AK19" s="20" t="s">
        <v>358</v>
      </c>
      <c r="AL19" s="26">
        <v>11.4259</v>
      </c>
      <c r="AM19" s="32" t="s">
        <v>362</v>
      </c>
      <c r="AO19" s="29">
        <v>0.11508845011393221</v>
      </c>
      <c r="AP19" s="30" t="s">
        <v>363</v>
      </c>
    </row>
    <row r="20" spans="1:42" ht="15" thickBot="1">
      <c r="A20" s="14" t="s">
        <v>376</v>
      </c>
      <c r="B20" s="90" t="s">
        <v>195</v>
      </c>
      <c r="C20" s="20">
        <v>266.39999999999998</v>
      </c>
      <c r="D20" s="20" t="s">
        <v>336</v>
      </c>
      <c r="E20" s="15">
        <v>63.244500000000002</v>
      </c>
      <c r="F20" s="16" t="s">
        <v>337</v>
      </c>
      <c r="H20" s="14" t="s">
        <v>376</v>
      </c>
      <c r="I20" s="90" t="s">
        <v>195</v>
      </c>
      <c r="J20" s="20">
        <v>266.39999999999998</v>
      </c>
      <c r="K20" s="22" t="s">
        <v>336</v>
      </c>
      <c r="L20" s="21">
        <v>63.244500000000002</v>
      </c>
      <c r="M20" s="21" t="s">
        <v>337</v>
      </c>
      <c r="O20" s="14" t="s">
        <v>376</v>
      </c>
      <c r="P20" s="90" t="s">
        <v>195</v>
      </c>
      <c r="Q20" s="20">
        <v>266.39999999999998</v>
      </c>
      <c r="R20" s="20" t="s">
        <v>336</v>
      </c>
      <c r="S20" s="23">
        <v>1.0628125000000002</v>
      </c>
      <c r="T20" s="24" t="s">
        <v>338</v>
      </c>
      <c r="V20" s="14" t="s">
        <v>376</v>
      </c>
      <c r="W20" s="90" t="s">
        <v>195</v>
      </c>
      <c r="X20" s="20">
        <v>266.39999999999998</v>
      </c>
      <c r="Y20" s="20" t="s">
        <v>336</v>
      </c>
      <c r="Z20" s="25">
        <v>60.38</v>
      </c>
      <c r="AA20" s="15">
        <v>1288</v>
      </c>
      <c r="AB20" s="15">
        <v>40</v>
      </c>
      <c r="AC20" s="15">
        <v>1</v>
      </c>
      <c r="AD20" s="15">
        <v>1</v>
      </c>
      <c r="AE20" s="15">
        <v>1</v>
      </c>
      <c r="AF20" s="25">
        <v>60.38</v>
      </c>
      <c r="AH20" s="14" t="s">
        <v>376</v>
      </c>
      <c r="AI20" s="90" t="s">
        <v>195</v>
      </c>
      <c r="AJ20" s="20">
        <v>266.39999999999998</v>
      </c>
      <c r="AK20" s="20" t="s">
        <v>336</v>
      </c>
      <c r="AL20" s="26">
        <v>63.244500000000002</v>
      </c>
      <c r="AM20" s="21" t="s">
        <v>337</v>
      </c>
      <c r="AO20" s="29">
        <v>1.0628125000000002</v>
      </c>
      <c r="AP20" s="30" t="s">
        <v>339</v>
      </c>
    </row>
    <row r="21" spans="1:42" ht="23" thickBot="1">
      <c r="A21" s="14" t="s">
        <v>377</v>
      </c>
      <c r="B21" s="91"/>
      <c r="C21" s="20">
        <v>266.39999999999998</v>
      </c>
      <c r="D21" s="20" t="s">
        <v>341</v>
      </c>
      <c r="E21" s="15">
        <v>32.024500000000003</v>
      </c>
      <c r="F21" s="16" t="s">
        <v>342</v>
      </c>
      <c r="H21" s="14" t="s">
        <v>377</v>
      </c>
      <c r="I21" s="91"/>
      <c r="J21" s="20">
        <v>266.39999999999998</v>
      </c>
      <c r="K21" s="22" t="s">
        <v>341</v>
      </c>
      <c r="L21" s="21">
        <v>32.024500000000003</v>
      </c>
      <c r="M21" s="21" t="s">
        <v>342</v>
      </c>
      <c r="O21" s="14" t="s">
        <v>377</v>
      </c>
      <c r="P21" s="91"/>
      <c r="Q21" s="20">
        <v>266.39999999999998</v>
      </c>
      <c r="R21" s="20" t="s">
        <v>341</v>
      </c>
      <c r="S21" s="23">
        <v>0.38730049133300781</v>
      </c>
      <c r="T21" s="24" t="s">
        <v>343</v>
      </c>
      <c r="V21" s="14" t="s">
        <v>377</v>
      </c>
      <c r="W21" s="91"/>
      <c r="X21" s="20">
        <v>266.39999999999998</v>
      </c>
      <c r="Y21" s="20" t="s">
        <v>341</v>
      </c>
      <c r="Z21" s="25">
        <v>32.18</v>
      </c>
      <c r="AA21" s="15">
        <v>1288</v>
      </c>
      <c r="AB21" s="15">
        <v>815</v>
      </c>
      <c r="AC21" s="15">
        <v>1</v>
      </c>
      <c r="AD21" s="15">
        <v>2</v>
      </c>
      <c r="AE21" s="15">
        <v>1</v>
      </c>
      <c r="AF21" s="25">
        <v>32.18</v>
      </c>
      <c r="AH21" s="14" t="s">
        <v>377</v>
      </c>
      <c r="AI21" s="91"/>
      <c r="AJ21" s="20">
        <v>266.39999999999998</v>
      </c>
      <c r="AK21" s="20" t="s">
        <v>341</v>
      </c>
      <c r="AL21" s="26">
        <v>32.024500000000003</v>
      </c>
      <c r="AM21" s="21" t="s">
        <v>342</v>
      </c>
      <c r="AO21" s="29">
        <v>0.3880157470703125</v>
      </c>
      <c r="AP21" s="30" t="s">
        <v>344</v>
      </c>
    </row>
    <row r="22" spans="1:42" ht="15" thickBot="1">
      <c r="A22" s="14" t="s">
        <v>378</v>
      </c>
      <c r="B22" s="91"/>
      <c r="C22" s="20">
        <v>266.39999999999998</v>
      </c>
      <c r="D22" s="20" t="s">
        <v>346</v>
      </c>
      <c r="E22" s="15">
        <v>29.0547</v>
      </c>
      <c r="F22" s="16" t="s">
        <v>347</v>
      </c>
      <c r="H22" s="14" t="s">
        <v>378</v>
      </c>
      <c r="I22" s="91"/>
      <c r="J22" s="20">
        <v>266.39999999999998</v>
      </c>
      <c r="K22" s="22" t="s">
        <v>346</v>
      </c>
      <c r="L22" s="21">
        <v>29.0547</v>
      </c>
      <c r="M22" s="21" t="s">
        <v>347</v>
      </c>
      <c r="O22" s="14" t="s">
        <v>378</v>
      </c>
      <c r="P22" s="91"/>
      <c r="Q22" s="20">
        <v>266.39999999999998</v>
      </c>
      <c r="R22" s="20" t="s">
        <v>346</v>
      </c>
      <c r="S22" s="23">
        <v>0.32864634195963549</v>
      </c>
      <c r="T22" s="24" t="s">
        <v>348</v>
      </c>
      <c r="V22" s="14" t="s">
        <v>378</v>
      </c>
      <c r="W22" s="91"/>
      <c r="X22" s="20">
        <v>266.39999999999998</v>
      </c>
      <c r="Y22" s="20" t="s">
        <v>346</v>
      </c>
      <c r="Z22" s="25">
        <v>29.28</v>
      </c>
      <c r="AA22" s="15">
        <v>1288</v>
      </c>
      <c r="AB22" s="15">
        <v>2443</v>
      </c>
      <c r="AC22" s="15">
        <v>1</v>
      </c>
      <c r="AD22" s="15">
        <v>4</v>
      </c>
      <c r="AE22" s="15">
        <v>1</v>
      </c>
      <c r="AF22" s="25">
        <v>29.28</v>
      </c>
      <c r="AH22" s="14" t="s">
        <v>378</v>
      </c>
      <c r="AI22" s="91"/>
      <c r="AJ22" s="20">
        <v>266.39999999999998</v>
      </c>
      <c r="AK22" s="20" t="s">
        <v>346</v>
      </c>
      <c r="AL22" s="26">
        <v>29.0547</v>
      </c>
      <c r="AM22" s="21" t="s">
        <v>347</v>
      </c>
      <c r="AO22" s="29">
        <v>0.32496134440104174</v>
      </c>
      <c r="AP22" s="30" t="s">
        <v>349</v>
      </c>
    </row>
    <row r="23" spans="1:42" ht="23" thickBot="1">
      <c r="A23" s="14" t="s">
        <v>379</v>
      </c>
      <c r="B23" s="91"/>
      <c r="C23" s="20">
        <v>266.39999999999998</v>
      </c>
      <c r="D23" s="20" t="s">
        <v>351</v>
      </c>
      <c r="E23" s="15">
        <v>26.074100000000001</v>
      </c>
      <c r="F23" s="15" t="s">
        <v>352</v>
      </c>
      <c r="H23" s="14" t="s">
        <v>379</v>
      </c>
      <c r="I23" s="91"/>
      <c r="J23" s="20">
        <v>266.39999999999998</v>
      </c>
      <c r="K23" s="22" t="s">
        <v>351</v>
      </c>
      <c r="L23" s="31">
        <f>100*0.263231</f>
        <v>26.3231</v>
      </c>
      <c r="M23" s="31" t="s">
        <v>380</v>
      </c>
      <c r="O23" s="14" t="s">
        <v>379</v>
      </c>
      <c r="P23" s="91"/>
      <c r="Q23" s="20">
        <v>266.39999999999998</v>
      </c>
      <c r="R23" s="20" t="s">
        <v>351</v>
      </c>
      <c r="S23" s="23">
        <v>0.27284997701644897</v>
      </c>
      <c r="T23" s="24" t="s">
        <v>354</v>
      </c>
      <c r="V23" s="14" t="s">
        <v>379</v>
      </c>
      <c r="W23" s="91"/>
      <c r="X23" s="20">
        <v>266.39999999999998</v>
      </c>
      <c r="Y23" s="20" t="s">
        <v>351</v>
      </c>
      <c r="Z23" s="25">
        <v>26.21</v>
      </c>
      <c r="AA23" s="15">
        <v>1288</v>
      </c>
      <c r="AB23" s="15">
        <v>104207</v>
      </c>
      <c r="AC23" s="15">
        <v>4</v>
      </c>
      <c r="AD23" s="15">
        <v>36</v>
      </c>
      <c r="AE23" s="15">
        <v>1</v>
      </c>
      <c r="AF23" s="25">
        <v>25.8</v>
      </c>
      <c r="AH23" s="14" t="s">
        <v>379</v>
      </c>
      <c r="AI23" s="91"/>
      <c r="AJ23" s="20">
        <v>266.39999999999998</v>
      </c>
      <c r="AK23" s="20" t="s">
        <v>351</v>
      </c>
      <c r="AL23" s="26">
        <v>26.227600000000002</v>
      </c>
      <c r="AM23" s="32" t="s">
        <v>355</v>
      </c>
      <c r="AO23" s="29">
        <v>0.26265865564346313</v>
      </c>
      <c r="AP23" s="30" t="s">
        <v>356</v>
      </c>
    </row>
    <row r="24" spans="1:42" ht="24.75" customHeight="1" thickBot="1">
      <c r="A24" s="14" t="s">
        <v>381</v>
      </c>
      <c r="B24" s="92"/>
      <c r="C24" s="20">
        <v>266.39999999999998</v>
      </c>
      <c r="D24" s="20" t="s">
        <v>358</v>
      </c>
      <c r="E24" s="15">
        <v>26.326699999999999</v>
      </c>
      <c r="F24" s="15" t="s">
        <v>359</v>
      </c>
      <c r="H24" s="14" t="s">
        <v>381</v>
      </c>
      <c r="I24" s="92"/>
      <c r="J24" s="20">
        <v>266.39999999999998</v>
      </c>
      <c r="K24" s="22" t="s">
        <v>358</v>
      </c>
      <c r="L24" s="31">
        <f>100*0.265136</f>
        <v>26.513599999999997</v>
      </c>
      <c r="M24" s="31" t="s">
        <v>382</v>
      </c>
      <c r="O24" s="14" t="s">
        <v>381</v>
      </c>
      <c r="P24" s="92"/>
      <c r="Q24" s="20">
        <v>266.39999999999998</v>
      </c>
      <c r="R24" s="20" t="s">
        <v>358</v>
      </c>
      <c r="S24" s="23">
        <v>0.27656094868977865</v>
      </c>
      <c r="T24" s="24" t="s">
        <v>361</v>
      </c>
      <c r="V24" s="14" t="s">
        <v>381</v>
      </c>
      <c r="W24" s="92"/>
      <c r="X24" s="20">
        <v>266.39999999999998</v>
      </c>
      <c r="Y24" s="20" t="s">
        <v>358</v>
      </c>
      <c r="Z24" s="25">
        <v>26.47</v>
      </c>
      <c r="AA24" s="15">
        <v>1288</v>
      </c>
      <c r="AB24" s="15">
        <v>1500571</v>
      </c>
      <c r="AC24" s="15">
        <v>53</v>
      </c>
      <c r="AD24" s="15">
        <v>36</v>
      </c>
      <c r="AE24" s="15">
        <v>1</v>
      </c>
      <c r="AF24" s="25">
        <v>25.38</v>
      </c>
      <c r="AH24" s="14" t="s">
        <v>381</v>
      </c>
      <c r="AI24" s="92"/>
      <c r="AJ24" s="20">
        <v>266.39999999999998</v>
      </c>
      <c r="AK24" s="20" t="s">
        <v>358</v>
      </c>
      <c r="AL24" s="26">
        <v>25.340800000000002</v>
      </c>
      <c r="AM24" s="32" t="s">
        <v>362</v>
      </c>
      <c r="AO24" s="29">
        <v>0.25458949195014102</v>
      </c>
      <c r="AP24" s="30" t="s">
        <v>363</v>
      </c>
    </row>
    <row r="25" spans="1:42" ht="15" thickBot="1">
      <c r="A25" s="14" t="s">
        <v>383</v>
      </c>
      <c r="B25" s="90" t="s">
        <v>115</v>
      </c>
      <c r="C25" s="20">
        <v>398.4</v>
      </c>
      <c r="D25" s="20" t="s">
        <v>336</v>
      </c>
      <c r="E25" s="15">
        <v>7.4892000000000003</v>
      </c>
      <c r="F25" s="16" t="s">
        <v>384</v>
      </c>
      <c r="H25" s="14" t="s">
        <v>383</v>
      </c>
      <c r="I25" s="90" t="s">
        <v>115</v>
      </c>
      <c r="J25" s="20">
        <v>398.4</v>
      </c>
      <c r="K25" s="22" t="s">
        <v>336</v>
      </c>
      <c r="L25" s="21">
        <v>7.4727000000000006</v>
      </c>
      <c r="M25" s="21" t="s">
        <v>384</v>
      </c>
      <c r="O25" s="14" t="s">
        <v>383</v>
      </c>
      <c r="P25" s="90" t="s">
        <v>115</v>
      </c>
      <c r="Q25" s="20">
        <v>398.4</v>
      </c>
      <c r="R25" s="20" t="s">
        <v>336</v>
      </c>
      <c r="S25" s="23">
        <v>7.7031250000000107E-2</v>
      </c>
      <c r="T25" s="24" t="s">
        <v>385</v>
      </c>
      <c r="V25" s="14" t="s">
        <v>383</v>
      </c>
      <c r="W25" s="90" t="s">
        <v>115</v>
      </c>
      <c r="X25" s="20">
        <v>398.4</v>
      </c>
      <c r="Y25" s="20" t="s">
        <v>336</v>
      </c>
      <c r="Z25" s="25">
        <v>7.95</v>
      </c>
      <c r="AA25" s="15">
        <v>452</v>
      </c>
      <c r="AB25" s="15">
        <v>114</v>
      </c>
      <c r="AC25" s="15">
        <v>1</v>
      </c>
      <c r="AD25" s="15">
        <v>1</v>
      </c>
      <c r="AE25" s="15">
        <v>1</v>
      </c>
      <c r="AF25" s="25">
        <v>7.95</v>
      </c>
      <c r="AH25" s="14" t="s">
        <v>383</v>
      </c>
      <c r="AI25" s="90" t="s">
        <v>115</v>
      </c>
      <c r="AJ25" s="20">
        <v>398.4</v>
      </c>
      <c r="AK25" s="20" t="s">
        <v>336</v>
      </c>
      <c r="AL25" s="26">
        <v>7.4727000000000006</v>
      </c>
      <c r="AM25" s="21" t="s">
        <v>384</v>
      </c>
      <c r="AO25" s="29">
        <v>7.7031250000000107E-2</v>
      </c>
      <c r="AP25" s="30" t="s">
        <v>386</v>
      </c>
    </row>
    <row r="26" spans="1:42" ht="23" thickBot="1">
      <c r="A26" s="14" t="s">
        <v>387</v>
      </c>
      <c r="B26" s="91"/>
      <c r="C26" s="20">
        <v>398.4</v>
      </c>
      <c r="D26" s="20" t="s">
        <v>341</v>
      </c>
      <c r="E26" s="15">
        <v>1.9623999999999999</v>
      </c>
      <c r="F26" s="16" t="s">
        <v>388</v>
      </c>
      <c r="H26" s="14" t="s">
        <v>387</v>
      </c>
      <c r="I26" s="91"/>
      <c r="J26" s="20">
        <v>398.4</v>
      </c>
      <c r="K26" s="22" t="s">
        <v>341</v>
      </c>
      <c r="L26" s="21">
        <v>1.9623999999999999</v>
      </c>
      <c r="M26" s="21" t="s">
        <v>388</v>
      </c>
      <c r="O26" s="14" t="s">
        <v>387</v>
      </c>
      <c r="P26" s="91"/>
      <c r="Q26" s="20">
        <v>398.4</v>
      </c>
      <c r="R26" s="20" t="s">
        <v>341</v>
      </c>
      <c r="S26" s="23">
        <v>2.161407470703125E-2</v>
      </c>
      <c r="T26" s="24" t="s">
        <v>389</v>
      </c>
      <c r="V26" s="14" t="s">
        <v>387</v>
      </c>
      <c r="W26" s="91"/>
      <c r="X26" s="20">
        <v>398.4</v>
      </c>
      <c r="Y26" s="20" t="s">
        <v>341</v>
      </c>
      <c r="Z26" s="25">
        <v>1.94</v>
      </c>
      <c r="AA26" s="15">
        <v>452</v>
      </c>
      <c r="AB26" s="15">
        <v>2320</v>
      </c>
      <c r="AC26" s="15">
        <v>1</v>
      </c>
      <c r="AD26" s="15">
        <v>2</v>
      </c>
      <c r="AE26" s="15">
        <v>1</v>
      </c>
      <c r="AF26" s="25">
        <v>1.94</v>
      </c>
      <c r="AH26" s="14" t="s">
        <v>387</v>
      </c>
      <c r="AI26" s="91"/>
      <c r="AJ26" s="20">
        <v>398.4</v>
      </c>
      <c r="AK26" s="20" t="s">
        <v>341</v>
      </c>
      <c r="AL26" s="26">
        <v>1.9623999999999999</v>
      </c>
      <c r="AM26" s="21" t="s">
        <v>388</v>
      </c>
      <c r="AO26" s="29">
        <v>1.9458770751953125E-2</v>
      </c>
      <c r="AP26" s="30" t="s">
        <v>390</v>
      </c>
    </row>
    <row r="27" spans="1:42" ht="15" thickBot="1">
      <c r="A27" s="14" t="s">
        <v>391</v>
      </c>
      <c r="B27" s="91"/>
      <c r="C27" s="20">
        <v>398.4</v>
      </c>
      <c r="D27" s="20" t="s">
        <v>346</v>
      </c>
      <c r="E27" s="15">
        <v>1.4968999999999999</v>
      </c>
      <c r="F27" s="16" t="s">
        <v>392</v>
      </c>
      <c r="H27" s="14" t="s">
        <v>391</v>
      </c>
      <c r="I27" s="91"/>
      <c r="J27" s="20">
        <v>398.4</v>
      </c>
      <c r="K27" s="22" t="s">
        <v>346</v>
      </c>
      <c r="L27" s="21">
        <v>1.4968999999999999</v>
      </c>
      <c r="M27" s="21" t="s">
        <v>392</v>
      </c>
      <c r="O27" s="14" t="s">
        <v>391</v>
      </c>
      <c r="P27" s="91"/>
      <c r="Q27" s="20">
        <v>398.4</v>
      </c>
      <c r="R27" s="20" t="s">
        <v>346</v>
      </c>
      <c r="S27" s="23">
        <v>1.55792236328125E-2</v>
      </c>
      <c r="T27" s="24" t="s">
        <v>393</v>
      </c>
      <c r="V27" s="14" t="s">
        <v>391</v>
      </c>
      <c r="W27" s="91"/>
      <c r="X27" s="20">
        <v>398.4</v>
      </c>
      <c r="Y27" s="20" t="s">
        <v>346</v>
      </c>
      <c r="Z27" s="25">
        <v>1.58</v>
      </c>
      <c r="AA27" s="15">
        <v>452</v>
      </c>
      <c r="AB27" s="15">
        <v>6960</v>
      </c>
      <c r="AC27" s="15">
        <v>1</v>
      </c>
      <c r="AD27" s="15">
        <v>4</v>
      </c>
      <c r="AE27" s="15">
        <v>1</v>
      </c>
      <c r="AF27" s="25">
        <v>1.58</v>
      </c>
      <c r="AH27" s="14" t="s">
        <v>391</v>
      </c>
      <c r="AI27" s="91"/>
      <c r="AJ27" s="20">
        <v>398.4</v>
      </c>
      <c r="AK27" s="20" t="s">
        <v>346</v>
      </c>
      <c r="AL27" s="26">
        <v>1.4968999999999999</v>
      </c>
      <c r="AM27" s="21" t="s">
        <v>392</v>
      </c>
      <c r="AO27" s="29">
        <v>1.5004475911458259E-2</v>
      </c>
      <c r="AP27" s="30" t="s">
        <v>394</v>
      </c>
    </row>
    <row r="28" spans="1:42" ht="23" thickBot="1">
      <c r="A28" s="14" t="s">
        <v>395</v>
      </c>
      <c r="B28" s="91"/>
      <c r="C28" s="20">
        <v>398.4</v>
      </c>
      <c r="D28" s="20" t="s">
        <v>351</v>
      </c>
      <c r="E28" s="15">
        <v>1.1924999999999999</v>
      </c>
      <c r="F28" s="15" t="s">
        <v>396</v>
      </c>
      <c r="H28" s="14" t="s">
        <v>395</v>
      </c>
      <c r="I28" s="91"/>
      <c r="J28" s="20">
        <v>398.4</v>
      </c>
      <c r="K28" s="22" t="s">
        <v>351</v>
      </c>
      <c r="L28" s="33">
        <f>100*0.012089</f>
        <v>1.2089000000000001</v>
      </c>
      <c r="M28" s="31" t="s">
        <v>397</v>
      </c>
      <c r="O28" s="14" t="s">
        <v>395</v>
      </c>
      <c r="P28" s="91"/>
      <c r="Q28" s="20">
        <v>398.4</v>
      </c>
      <c r="R28" s="20" t="s">
        <v>351</v>
      </c>
      <c r="S28" s="23">
        <v>1.4521777629852295E-2</v>
      </c>
      <c r="T28" s="24" t="s">
        <v>398</v>
      </c>
      <c r="V28" s="14" t="s">
        <v>395</v>
      </c>
      <c r="W28" s="91"/>
      <c r="X28" s="20">
        <v>398.4</v>
      </c>
      <c r="Y28" s="20" t="s">
        <v>351</v>
      </c>
      <c r="Z28" s="25">
        <v>1.17</v>
      </c>
      <c r="AA28" s="15">
        <v>452</v>
      </c>
      <c r="AB28" s="15">
        <v>296942</v>
      </c>
      <c r="AC28" s="15">
        <v>11</v>
      </c>
      <c r="AD28" s="15">
        <v>13</v>
      </c>
      <c r="AE28" s="15">
        <v>1</v>
      </c>
      <c r="AF28" s="25">
        <v>1.05</v>
      </c>
      <c r="AH28" s="14" t="s">
        <v>395</v>
      </c>
      <c r="AI28" s="91"/>
      <c r="AJ28" s="20">
        <v>398.4</v>
      </c>
      <c r="AK28" s="20" t="s">
        <v>351</v>
      </c>
      <c r="AL28" s="26">
        <v>1.0531000000000001</v>
      </c>
      <c r="AM28" s="32" t="s">
        <v>399</v>
      </c>
      <c r="AO28" s="29">
        <v>1.0517627000808716E-2</v>
      </c>
      <c r="AP28" s="30" t="s">
        <v>400</v>
      </c>
    </row>
    <row r="29" spans="1:42" ht="23" thickBot="1">
      <c r="A29" s="14" t="s">
        <v>401</v>
      </c>
      <c r="B29" s="92"/>
      <c r="C29" s="20">
        <v>398.4</v>
      </c>
      <c r="D29" s="20" t="s">
        <v>358</v>
      </c>
      <c r="E29" s="15">
        <v>1.2425999999999999</v>
      </c>
      <c r="F29" s="15" t="s">
        <v>402</v>
      </c>
      <c r="H29" s="14" t="s">
        <v>401</v>
      </c>
      <c r="I29" s="92"/>
      <c r="J29" s="20">
        <v>398.4</v>
      </c>
      <c r="K29" s="22" t="s">
        <v>358</v>
      </c>
      <c r="L29" s="31">
        <f>100*0.012634</f>
        <v>1.2633999999999999</v>
      </c>
      <c r="M29" s="31" t="s">
        <v>403</v>
      </c>
      <c r="O29" s="14" t="s">
        <v>401</v>
      </c>
      <c r="P29" s="92"/>
      <c r="Q29" s="20">
        <v>398.4</v>
      </c>
      <c r="R29" s="20" t="s">
        <v>358</v>
      </c>
      <c r="S29" s="23">
        <v>1.521042717827692E-2</v>
      </c>
      <c r="T29" s="24" t="s">
        <v>404</v>
      </c>
      <c r="V29" s="14" t="s">
        <v>401</v>
      </c>
      <c r="W29" s="92"/>
      <c r="X29" s="20">
        <v>398.4</v>
      </c>
      <c r="Y29" s="20" t="s">
        <v>358</v>
      </c>
      <c r="Z29" s="25">
        <v>1.22</v>
      </c>
      <c r="AA29" s="15">
        <v>452</v>
      </c>
      <c r="AB29" s="15">
        <v>4275964</v>
      </c>
      <c r="AC29" s="15">
        <v>149</v>
      </c>
      <c r="AD29" s="15">
        <v>13</v>
      </c>
      <c r="AE29" s="15">
        <v>1</v>
      </c>
      <c r="AF29" s="25">
        <v>1</v>
      </c>
      <c r="AH29" s="14" t="s">
        <v>401</v>
      </c>
      <c r="AI29" s="92"/>
      <c r="AJ29" s="20">
        <v>398.4</v>
      </c>
      <c r="AK29" s="20" t="s">
        <v>358</v>
      </c>
      <c r="AL29" s="26">
        <v>0.99970000000000003</v>
      </c>
      <c r="AM29" s="32" t="s">
        <v>405</v>
      </c>
      <c r="AO29" s="29">
        <v>9.981899261474636E-3</v>
      </c>
      <c r="AP29" s="30" t="s">
        <v>406</v>
      </c>
    </row>
    <row r="30" spans="1:42" ht="24.75" customHeight="1" thickBot="1">
      <c r="A30" s="14" t="s">
        <v>407</v>
      </c>
      <c r="B30" s="90" t="s">
        <v>142</v>
      </c>
      <c r="C30" s="20">
        <v>398.4</v>
      </c>
      <c r="D30" s="20" t="s">
        <v>336</v>
      </c>
      <c r="E30" s="15">
        <v>20.881699999999999</v>
      </c>
      <c r="F30" s="16" t="s">
        <v>384</v>
      </c>
      <c r="H30" s="14" t="s">
        <v>407</v>
      </c>
      <c r="I30" s="90" t="s">
        <v>142</v>
      </c>
      <c r="J30" s="20">
        <v>398.4</v>
      </c>
      <c r="K30" s="22" t="s">
        <v>336</v>
      </c>
      <c r="L30" s="21">
        <v>20.8689</v>
      </c>
      <c r="M30" s="21" t="s">
        <v>384</v>
      </c>
      <c r="O30" s="14" t="s">
        <v>407</v>
      </c>
      <c r="P30" s="90" t="s">
        <v>142</v>
      </c>
      <c r="Q30" s="20">
        <v>398.4</v>
      </c>
      <c r="R30" s="20" t="s">
        <v>336</v>
      </c>
      <c r="S30" s="23">
        <v>0.21828124999999998</v>
      </c>
      <c r="T30" s="24" t="s">
        <v>385</v>
      </c>
      <c r="V30" s="14" t="s">
        <v>407</v>
      </c>
      <c r="W30" s="90" t="s">
        <v>142</v>
      </c>
      <c r="X30" s="20">
        <v>398.4</v>
      </c>
      <c r="Y30" s="20" t="s">
        <v>336</v>
      </c>
      <c r="Z30" s="25">
        <v>21.2</v>
      </c>
      <c r="AA30" s="15">
        <v>452</v>
      </c>
      <c r="AB30" s="15">
        <v>114</v>
      </c>
      <c r="AC30" s="15">
        <v>1</v>
      </c>
      <c r="AD30" s="15">
        <v>1</v>
      </c>
      <c r="AE30" s="15">
        <v>1</v>
      </c>
      <c r="AF30" s="25">
        <v>21.2</v>
      </c>
      <c r="AH30" s="14" t="s">
        <v>407</v>
      </c>
      <c r="AI30" s="90" t="s">
        <v>142</v>
      </c>
      <c r="AJ30" s="20">
        <v>398.4</v>
      </c>
      <c r="AK30" s="20" t="s">
        <v>336</v>
      </c>
      <c r="AL30" s="26">
        <v>20.8689</v>
      </c>
      <c r="AM30" s="21" t="s">
        <v>384</v>
      </c>
      <c r="AO30" s="29">
        <v>0.21828124999999998</v>
      </c>
      <c r="AP30" s="30" t="s">
        <v>386</v>
      </c>
    </row>
    <row r="31" spans="1:42" ht="23" thickBot="1">
      <c r="A31" s="14" t="s">
        <v>408</v>
      </c>
      <c r="B31" s="91"/>
      <c r="C31" s="20">
        <v>398.4</v>
      </c>
      <c r="D31" s="20" t="s">
        <v>341</v>
      </c>
      <c r="E31" s="15">
        <v>7.9487000000000005</v>
      </c>
      <c r="F31" s="16" t="s">
        <v>388</v>
      </c>
      <c r="H31" s="14" t="s">
        <v>408</v>
      </c>
      <c r="I31" s="91"/>
      <c r="J31" s="20">
        <v>398.4</v>
      </c>
      <c r="K31" s="22" t="s">
        <v>341</v>
      </c>
      <c r="L31" s="21">
        <v>7.9487000000000005</v>
      </c>
      <c r="M31" s="21" t="s">
        <v>388</v>
      </c>
      <c r="O31" s="14" t="s">
        <v>408</v>
      </c>
      <c r="P31" s="91"/>
      <c r="Q31" s="20">
        <v>398.4</v>
      </c>
      <c r="R31" s="20" t="s">
        <v>341</v>
      </c>
      <c r="S31" s="23">
        <v>8.11004638671875E-2</v>
      </c>
      <c r="T31" s="24" t="s">
        <v>389</v>
      </c>
      <c r="V31" s="14" t="s">
        <v>408</v>
      </c>
      <c r="W31" s="91"/>
      <c r="X31" s="20">
        <v>398.4</v>
      </c>
      <c r="Y31" s="20" t="s">
        <v>341</v>
      </c>
      <c r="Z31" s="25">
        <v>7.97</v>
      </c>
      <c r="AA31" s="15">
        <v>452</v>
      </c>
      <c r="AB31" s="15">
        <v>2320</v>
      </c>
      <c r="AC31" s="15">
        <v>1</v>
      </c>
      <c r="AD31" s="15">
        <v>2</v>
      </c>
      <c r="AE31" s="15">
        <v>1</v>
      </c>
      <c r="AF31" s="25">
        <v>7.97</v>
      </c>
      <c r="AH31" s="14" t="s">
        <v>408</v>
      </c>
      <c r="AI31" s="91"/>
      <c r="AJ31" s="20">
        <v>398.4</v>
      </c>
      <c r="AK31" s="20" t="s">
        <v>341</v>
      </c>
      <c r="AL31" s="26">
        <v>7.9487000000000005</v>
      </c>
      <c r="AM31" s="21" t="s">
        <v>388</v>
      </c>
      <c r="AO31" s="29">
        <v>7.9807281494140625E-2</v>
      </c>
      <c r="AP31" s="30" t="s">
        <v>390</v>
      </c>
    </row>
    <row r="32" spans="1:42" ht="15" thickBot="1">
      <c r="A32" s="14" t="s">
        <v>409</v>
      </c>
      <c r="B32" s="91"/>
      <c r="C32" s="20">
        <v>398.4</v>
      </c>
      <c r="D32" s="20" t="s">
        <v>346</v>
      </c>
      <c r="E32" s="15">
        <v>6.7599000000000009</v>
      </c>
      <c r="F32" s="16" t="s">
        <v>392</v>
      </c>
      <c r="H32" s="14" t="s">
        <v>409</v>
      </c>
      <c r="I32" s="91"/>
      <c r="J32" s="20">
        <v>398.4</v>
      </c>
      <c r="K32" s="22" t="s">
        <v>346</v>
      </c>
      <c r="L32" s="21">
        <v>6.7599000000000009</v>
      </c>
      <c r="M32" s="21" t="s">
        <v>392</v>
      </c>
      <c r="O32" s="14" t="s">
        <v>409</v>
      </c>
      <c r="P32" s="91"/>
      <c r="Q32" s="20">
        <v>398.4</v>
      </c>
      <c r="R32" s="20" t="s">
        <v>346</v>
      </c>
      <c r="S32" s="23">
        <v>7.334136962890625E-2</v>
      </c>
      <c r="T32" s="24" t="s">
        <v>410</v>
      </c>
      <c r="V32" s="14" t="s">
        <v>409</v>
      </c>
      <c r="W32" s="91"/>
      <c r="X32" s="20">
        <v>398.4</v>
      </c>
      <c r="Y32" s="20" t="s">
        <v>346</v>
      </c>
      <c r="Z32" s="25">
        <v>6.77</v>
      </c>
      <c r="AA32" s="15">
        <v>452</v>
      </c>
      <c r="AB32" s="15">
        <v>6960</v>
      </c>
      <c r="AC32" s="15">
        <v>1</v>
      </c>
      <c r="AD32" s="15">
        <v>4</v>
      </c>
      <c r="AE32" s="15">
        <v>1</v>
      </c>
      <c r="AF32" s="25">
        <v>6.77</v>
      </c>
      <c r="AH32" s="14" t="s">
        <v>409</v>
      </c>
      <c r="AI32" s="91"/>
      <c r="AJ32" s="20">
        <v>398.4</v>
      </c>
      <c r="AK32" s="20" t="s">
        <v>346</v>
      </c>
      <c r="AL32" s="26">
        <v>6.7599000000000009</v>
      </c>
      <c r="AM32" s="21" t="s">
        <v>392</v>
      </c>
      <c r="AO32" s="29">
        <v>6.8456013997395759E-2</v>
      </c>
      <c r="AP32" s="30" t="s">
        <v>394</v>
      </c>
    </row>
    <row r="33" spans="1:42" ht="23" thickBot="1">
      <c r="A33" s="14" t="s">
        <v>411</v>
      </c>
      <c r="B33" s="91"/>
      <c r="C33" s="20">
        <v>398.4</v>
      </c>
      <c r="D33" s="20" t="s">
        <v>351</v>
      </c>
      <c r="E33" s="15">
        <v>5.8583999999999996</v>
      </c>
      <c r="F33" s="15" t="s">
        <v>396</v>
      </c>
      <c r="H33" s="14" t="s">
        <v>411</v>
      </c>
      <c r="I33" s="91"/>
      <c r="J33" s="20">
        <v>398.4</v>
      </c>
      <c r="K33" s="22" t="s">
        <v>351</v>
      </c>
      <c r="L33" s="31">
        <f>100*0.059288</f>
        <v>5.9287999999999998</v>
      </c>
      <c r="M33" s="31" t="s">
        <v>397</v>
      </c>
      <c r="O33" s="14" t="s">
        <v>411</v>
      </c>
      <c r="P33" s="91"/>
      <c r="Q33" s="20">
        <v>398.4</v>
      </c>
      <c r="R33" s="20" t="s">
        <v>351</v>
      </c>
      <c r="S33" s="23">
        <v>6.2244921922683716E-2</v>
      </c>
      <c r="T33" s="24" t="s">
        <v>398</v>
      </c>
      <c r="V33" s="14" t="s">
        <v>411</v>
      </c>
      <c r="W33" s="91"/>
      <c r="X33" s="20">
        <v>398.4</v>
      </c>
      <c r="Y33" s="20" t="s">
        <v>351</v>
      </c>
      <c r="Z33" s="25">
        <v>5.71</v>
      </c>
      <c r="AA33" s="15">
        <v>452</v>
      </c>
      <c r="AB33" s="15">
        <v>296942</v>
      </c>
      <c r="AC33" s="15">
        <v>11</v>
      </c>
      <c r="AD33" s="15">
        <v>13</v>
      </c>
      <c r="AE33" s="15">
        <v>1</v>
      </c>
      <c r="AF33" s="25">
        <v>5.44</v>
      </c>
      <c r="AH33" s="14" t="s">
        <v>411</v>
      </c>
      <c r="AI33" s="91"/>
      <c r="AJ33" s="20">
        <v>398.4</v>
      </c>
      <c r="AK33" s="20" t="s">
        <v>351</v>
      </c>
      <c r="AL33" s="26">
        <v>5.4565999999999999</v>
      </c>
      <c r="AM33" s="32" t="s">
        <v>399</v>
      </c>
      <c r="AO33" s="29">
        <v>5.4580122232437134E-2</v>
      </c>
      <c r="AP33" s="30" t="s">
        <v>400</v>
      </c>
    </row>
    <row r="34" spans="1:42" ht="23" thickBot="1">
      <c r="A34" s="14" t="s">
        <v>412</v>
      </c>
      <c r="B34" s="92"/>
      <c r="C34" s="20">
        <v>398.4</v>
      </c>
      <c r="D34" s="20" t="s">
        <v>358</v>
      </c>
      <c r="E34" s="15">
        <v>6.1078000000000001</v>
      </c>
      <c r="F34" s="15" t="s">
        <v>402</v>
      </c>
      <c r="H34" s="14" t="s">
        <v>412</v>
      </c>
      <c r="I34" s="92"/>
      <c r="J34" s="20">
        <v>398.4</v>
      </c>
      <c r="K34" s="22" t="s">
        <v>358</v>
      </c>
      <c r="L34" s="31">
        <f>100*0.060542</f>
        <v>6.0541999999999998</v>
      </c>
      <c r="M34" s="31" t="s">
        <v>413</v>
      </c>
      <c r="O34" s="14" t="s">
        <v>412</v>
      </c>
      <c r="P34" s="92"/>
      <c r="Q34" s="20">
        <v>398.4</v>
      </c>
      <c r="R34" s="20" t="s">
        <v>358</v>
      </c>
      <c r="S34" s="23">
        <v>6.3750745985243107E-2</v>
      </c>
      <c r="T34" s="24" t="s">
        <v>404</v>
      </c>
      <c r="V34" s="14" t="s">
        <v>412</v>
      </c>
      <c r="W34" s="92"/>
      <c r="X34" s="20">
        <v>398.4</v>
      </c>
      <c r="Y34" s="20" t="s">
        <v>358</v>
      </c>
      <c r="Z34" s="25">
        <v>5.76</v>
      </c>
      <c r="AA34" s="15">
        <v>452</v>
      </c>
      <c r="AB34" s="15">
        <v>4275964</v>
      </c>
      <c r="AC34" s="15">
        <v>149</v>
      </c>
      <c r="AD34" s="15">
        <v>13</v>
      </c>
      <c r="AE34" s="15">
        <v>1</v>
      </c>
      <c r="AF34" s="25">
        <v>5.29</v>
      </c>
      <c r="AH34" s="14" t="s">
        <v>412</v>
      </c>
      <c r="AI34" s="92"/>
      <c r="AJ34" s="20">
        <v>398.4</v>
      </c>
      <c r="AK34" s="20" t="s">
        <v>358</v>
      </c>
      <c r="AL34" s="26">
        <v>5.2946</v>
      </c>
      <c r="AM34" s="32" t="s">
        <v>405</v>
      </c>
      <c r="AO34" s="29">
        <v>5.2966562906900938E-2</v>
      </c>
      <c r="AP34" s="30" t="s">
        <v>406</v>
      </c>
    </row>
    <row r="35" spans="1:42" ht="15" thickBot="1">
      <c r="A35" s="14" t="s">
        <v>414</v>
      </c>
      <c r="B35" s="90" t="s">
        <v>168</v>
      </c>
      <c r="C35" s="20">
        <v>398.4</v>
      </c>
      <c r="D35" s="20" t="s">
        <v>336</v>
      </c>
      <c r="E35" s="15">
        <v>36.951299999999996</v>
      </c>
      <c r="F35" s="16" t="s">
        <v>384</v>
      </c>
      <c r="H35" s="14" t="s">
        <v>414</v>
      </c>
      <c r="I35" s="90" t="s">
        <v>168</v>
      </c>
      <c r="J35" s="20">
        <v>398.4</v>
      </c>
      <c r="K35" s="22" t="s">
        <v>336</v>
      </c>
      <c r="L35" s="21">
        <v>36.951299999999996</v>
      </c>
      <c r="M35" s="21" t="s">
        <v>384</v>
      </c>
      <c r="O35" s="14" t="s">
        <v>414</v>
      </c>
      <c r="P35" s="90" t="s">
        <v>168</v>
      </c>
      <c r="Q35" s="20">
        <v>398.4</v>
      </c>
      <c r="R35" s="20" t="s">
        <v>336</v>
      </c>
      <c r="S35" s="23">
        <v>0.37718750000000001</v>
      </c>
      <c r="T35" s="24" t="s">
        <v>385</v>
      </c>
      <c r="V35" s="14" t="s">
        <v>414</v>
      </c>
      <c r="W35" s="90" t="s">
        <v>168</v>
      </c>
      <c r="X35" s="20">
        <v>398.4</v>
      </c>
      <c r="Y35" s="20" t="s">
        <v>336</v>
      </c>
      <c r="Z35" s="25">
        <v>38.840000000000003</v>
      </c>
      <c r="AA35" s="15">
        <v>452</v>
      </c>
      <c r="AB35" s="15">
        <v>114</v>
      </c>
      <c r="AC35" s="15">
        <v>1</v>
      </c>
      <c r="AD35" s="15">
        <v>1</v>
      </c>
      <c r="AE35" s="15">
        <v>1</v>
      </c>
      <c r="AF35" s="25">
        <v>38.799999999999997</v>
      </c>
      <c r="AH35" s="14" t="s">
        <v>414</v>
      </c>
      <c r="AI35" s="90" t="s">
        <v>168</v>
      </c>
      <c r="AJ35" s="20">
        <v>398.4</v>
      </c>
      <c r="AK35" s="20" t="s">
        <v>336</v>
      </c>
      <c r="AL35" s="26">
        <v>36.951299999999996</v>
      </c>
      <c r="AM35" s="21" t="s">
        <v>384</v>
      </c>
      <c r="AO35" s="29">
        <v>0.36835937500000004</v>
      </c>
      <c r="AP35" s="30" t="s">
        <v>386</v>
      </c>
    </row>
    <row r="36" spans="1:42" ht="24.75" customHeight="1" thickBot="1">
      <c r="A36" s="14" t="s">
        <v>415</v>
      </c>
      <c r="B36" s="91"/>
      <c r="C36" s="20">
        <v>398.4</v>
      </c>
      <c r="D36" s="20" t="s">
        <v>341</v>
      </c>
      <c r="E36" s="15">
        <v>15.759</v>
      </c>
      <c r="F36" s="16" t="s">
        <v>388</v>
      </c>
      <c r="H36" s="14" t="s">
        <v>415</v>
      </c>
      <c r="I36" s="91"/>
      <c r="J36" s="20">
        <v>398.4</v>
      </c>
      <c r="K36" s="22" t="s">
        <v>341</v>
      </c>
      <c r="L36" s="21">
        <v>15.759</v>
      </c>
      <c r="M36" s="21" t="s">
        <v>388</v>
      </c>
      <c r="O36" s="14" t="s">
        <v>415</v>
      </c>
      <c r="P36" s="91"/>
      <c r="Q36" s="20">
        <v>398.4</v>
      </c>
      <c r="R36" s="20" t="s">
        <v>341</v>
      </c>
      <c r="S36" s="23">
        <v>0.16084671020507812</v>
      </c>
      <c r="T36" s="24" t="s">
        <v>389</v>
      </c>
      <c r="V36" s="14" t="s">
        <v>415</v>
      </c>
      <c r="W36" s="91"/>
      <c r="X36" s="20">
        <v>398.4</v>
      </c>
      <c r="Y36" s="20" t="s">
        <v>341</v>
      </c>
      <c r="Z36" s="25">
        <v>15.8</v>
      </c>
      <c r="AA36" s="15">
        <v>452</v>
      </c>
      <c r="AB36" s="15">
        <v>2320</v>
      </c>
      <c r="AC36" s="15">
        <v>1</v>
      </c>
      <c r="AD36" s="15">
        <v>2</v>
      </c>
      <c r="AE36" s="15">
        <v>1</v>
      </c>
      <c r="AF36" s="25">
        <v>15.8</v>
      </c>
      <c r="AH36" s="14" t="s">
        <v>415</v>
      </c>
      <c r="AI36" s="91"/>
      <c r="AJ36" s="20">
        <v>398.4</v>
      </c>
      <c r="AK36" s="20" t="s">
        <v>341</v>
      </c>
      <c r="AL36" s="26">
        <v>15.759</v>
      </c>
      <c r="AM36" s="21" t="s">
        <v>388</v>
      </c>
      <c r="AO36" s="29">
        <v>0.15782928466796875</v>
      </c>
      <c r="AP36" s="30" t="s">
        <v>390</v>
      </c>
    </row>
    <row r="37" spans="1:42" ht="15" thickBot="1">
      <c r="A37" s="14" t="s">
        <v>416</v>
      </c>
      <c r="B37" s="91"/>
      <c r="C37" s="20">
        <v>398.4</v>
      </c>
      <c r="D37" s="20" t="s">
        <v>346</v>
      </c>
      <c r="E37" s="15">
        <v>13.818199999999999</v>
      </c>
      <c r="F37" s="16" t="s">
        <v>392</v>
      </c>
      <c r="H37" s="14" t="s">
        <v>416</v>
      </c>
      <c r="I37" s="91"/>
      <c r="J37" s="20">
        <v>398.4</v>
      </c>
      <c r="K37" s="22" t="s">
        <v>346</v>
      </c>
      <c r="L37" s="21">
        <v>13.818199999999999</v>
      </c>
      <c r="M37" s="21" t="s">
        <v>392</v>
      </c>
      <c r="O37" s="14" t="s">
        <v>416</v>
      </c>
      <c r="P37" s="91"/>
      <c r="Q37" s="20">
        <v>398.4</v>
      </c>
      <c r="R37" s="20" t="s">
        <v>346</v>
      </c>
      <c r="S37" s="23">
        <v>0.1448974609375</v>
      </c>
      <c r="T37" s="24" t="s">
        <v>410</v>
      </c>
      <c r="V37" s="14" t="s">
        <v>416</v>
      </c>
      <c r="W37" s="91"/>
      <c r="X37" s="20">
        <v>398.4</v>
      </c>
      <c r="Y37" s="20" t="s">
        <v>346</v>
      </c>
      <c r="Z37" s="25">
        <v>14.3</v>
      </c>
      <c r="AA37" s="15">
        <v>452</v>
      </c>
      <c r="AB37" s="15">
        <v>6960</v>
      </c>
      <c r="AC37" s="15">
        <v>1</v>
      </c>
      <c r="AD37" s="15">
        <v>4</v>
      </c>
      <c r="AE37" s="15">
        <v>1</v>
      </c>
      <c r="AF37" s="25">
        <v>14.3</v>
      </c>
      <c r="AH37" s="14" t="s">
        <v>416</v>
      </c>
      <c r="AI37" s="91"/>
      <c r="AJ37" s="20">
        <v>398.4</v>
      </c>
      <c r="AK37" s="20" t="s">
        <v>346</v>
      </c>
      <c r="AL37" s="26">
        <v>13.818199999999999</v>
      </c>
      <c r="AM37" s="21" t="s">
        <v>392</v>
      </c>
      <c r="AO37" s="29">
        <v>0.13843154907226562</v>
      </c>
      <c r="AP37" s="30" t="s">
        <v>394</v>
      </c>
    </row>
    <row r="38" spans="1:42" ht="23" thickBot="1">
      <c r="A38" s="14" t="s">
        <v>417</v>
      </c>
      <c r="B38" s="91"/>
      <c r="C38" s="20">
        <v>398.4</v>
      </c>
      <c r="D38" s="20" t="s">
        <v>351</v>
      </c>
      <c r="E38" s="15">
        <v>12.3681</v>
      </c>
      <c r="F38" s="15" t="s">
        <v>396</v>
      </c>
      <c r="H38" s="14" t="s">
        <v>417</v>
      </c>
      <c r="I38" s="91"/>
      <c r="J38" s="20">
        <v>398.4</v>
      </c>
      <c r="K38" s="22" t="s">
        <v>351</v>
      </c>
      <c r="L38" s="31">
        <f>100* 0.124351</f>
        <v>12.4351</v>
      </c>
      <c r="M38" s="31" t="s">
        <v>397</v>
      </c>
      <c r="O38" s="14" t="s">
        <v>417</v>
      </c>
      <c r="P38" s="91"/>
      <c r="Q38" s="20">
        <v>398.4</v>
      </c>
      <c r="R38" s="20" t="s">
        <v>351</v>
      </c>
      <c r="S38" s="23">
        <v>0.12778636813163757</v>
      </c>
      <c r="T38" s="24" t="s">
        <v>398</v>
      </c>
      <c r="V38" s="14" t="s">
        <v>417</v>
      </c>
      <c r="W38" s="91"/>
      <c r="X38" s="20">
        <v>398.4</v>
      </c>
      <c r="Y38" s="20" t="s">
        <v>351</v>
      </c>
      <c r="Z38" s="25">
        <v>12.08</v>
      </c>
      <c r="AA38" s="15">
        <v>452</v>
      </c>
      <c r="AB38" s="15">
        <v>296942</v>
      </c>
      <c r="AC38" s="15">
        <v>11</v>
      </c>
      <c r="AD38" s="15">
        <v>13</v>
      </c>
      <c r="AE38" s="15">
        <v>1</v>
      </c>
      <c r="AF38" s="25">
        <v>11.8</v>
      </c>
      <c r="AH38" s="14" t="s">
        <v>417</v>
      </c>
      <c r="AI38" s="91"/>
      <c r="AJ38" s="20">
        <v>398.4</v>
      </c>
      <c r="AK38" s="20" t="s">
        <v>351</v>
      </c>
      <c r="AL38" s="26">
        <v>11.7211</v>
      </c>
      <c r="AM38" s="32" t="s">
        <v>399</v>
      </c>
      <c r="AO38" s="29">
        <v>0.11710751056671143</v>
      </c>
      <c r="AP38" s="30" t="s">
        <v>400</v>
      </c>
    </row>
    <row r="39" spans="1:42" ht="23" thickBot="1">
      <c r="A39" s="14" t="s">
        <v>418</v>
      </c>
      <c r="B39" s="92"/>
      <c r="C39" s="20">
        <v>398.4</v>
      </c>
      <c r="D39" s="20" t="s">
        <v>358</v>
      </c>
      <c r="E39" s="15">
        <v>12.6412</v>
      </c>
      <c r="F39" s="15" t="s">
        <v>402</v>
      </c>
      <c r="H39" s="14" t="s">
        <v>418</v>
      </c>
      <c r="I39" s="92"/>
      <c r="J39" s="20">
        <v>398.4</v>
      </c>
      <c r="K39" s="22" t="s">
        <v>358</v>
      </c>
      <c r="L39" s="31">
        <f>100*0.126805</f>
        <v>12.6805</v>
      </c>
      <c r="M39" s="31" t="s">
        <v>419</v>
      </c>
      <c r="O39" s="14" t="s">
        <v>418</v>
      </c>
      <c r="P39" s="92"/>
      <c r="Q39" s="20">
        <v>398.4</v>
      </c>
      <c r="R39" s="20" t="s">
        <v>358</v>
      </c>
      <c r="S39" s="23">
        <v>0.13053930494520394</v>
      </c>
      <c r="T39" s="24" t="s">
        <v>404</v>
      </c>
      <c r="V39" s="14" t="s">
        <v>418</v>
      </c>
      <c r="W39" s="92"/>
      <c r="X39" s="20">
        <v>398.4</v>
      </c>
      <c r="Y39" s="20" t="s">
        <v>358</v>
      </c>
      <c r="Z39" s="25">
        <v>12.21</v>
      </c>
      <c r="AA39" s="15">
        <v>452</v>
      </c>
      <c r="AB39" s="15">
        <v>4275964</v>
      </c>
      <c r="AC39" s="15">
        <v>149</v>
      </c>
      <c r="AD39" s="15">
        <v>13</v>
      </c>
      <c r="AE39" s="15">
        <v>1</v>
      </c>
      <c r="AF39" s="25">
        <v>11.5</v>
      </c>
      <c r="AH39" s="14" t="s">
        <v>418</v>
      </c>
      <c r="AI39" s="92"/>
      <c r="AJ39" s="20">
        <v>398.4</v>
      </c>
      <c r="AK39" s="20" t="s">
        <v>358</v>
      </c>
      <c r="AL39" s="26">
        <v>11.4382</v>
      </c>
      <c r="AM39" s="32" t="s">
        <v>405</v>
      </c>
      <c r="AO39" s="29">
        <v>0.11439416249593104</v>
      </c>
      <c r="AP39" s="30" t="s">
        <v>406</v>
      </c>
    </row>
    <row r="40" spans="1:42" ht="15" thickBot="1">
      <c r="A40" s="14" t="s">
        <v>420</v>
      </c>
      <c r="B40" s="90" t="s">
        <v>195</v>
      </c>
      <c r="C40" s="20">
        <v>398.4</v>
      </c>
      <c r="D40" s="20" t="s">
        <v>336</v>
      </c>
      <c r="E40" s="15">
        <v>66.624700000000004</v>
      </c>
      <c r="F40" s="16" t="s">
        <v>384</v>
      </c>
      <c r="H40" s="14" t="s">
        <v>420</v>
      </c>
      <c r="I40" s="90" t="s">
        <v>195</v>
      </c>
      <c r="J40" s="20">
        <v>398.4</v>
      </c>
      <c r="K40" s="22" t="s">
        <v>336</v>
      </c>
      <c r="L40" s="21">
        <v>66.624700000000004</v>
      </c>
      <c r="M40" s="21" t="s">
        <v>384</v>
      </c>
      <c r="O40" s="14" t="s">
        <v>420</v>
      </c>
      <c r="P40" s="90" t="s">
        <v>195</v>
      </c>
      <c r="Q40" s="20">
        <v>398.4</v>
      </c>
      <c r="R40" s="20" t="s">
        <v>336</v>
      </c>
      <c r="S40" s="23">
        <v>0.67734374999999991</v>
      </c>
      <c r="T40" s="24" t="s">
        <v>385</v>
      </c>
      <c r="V40" s="14" t="s">
        <v>420</v>
      </c>
      <c r="W40" s="90" t="s">
        <v>195</v>
      </c>
      <c r="X40" s="20">
        <v>398.4</v>
      </c>
      <c r="Y40" s="20" t="s">
        <v>336</v>
      </c>
      <c r="Z40" s="25">
        <v>66.2</v>
      </c>
      <c r="AA40" s="15">
        <v>452</v>
      </c>
      <c r="AB40" s="15">
        <v>114</v>
      </c>
      <c r="AC40" s="15">
        <v>1</v>
      </c>
      <c r="AD40" s="15">
        <v>1</v>
      </c>
      <c r="AE40" s="15">
        <v>1</v>
      </c>
      <c r="AF40" s="25">
        <v>66.2</v>
      </c>
      <c r="AH40" s="14" t="s">
        <v>420</v>
      </c>
      <c r="AI40" s="90" t="s">
        <v>195</v>
      </c>
      <c r="AJ40" s="20">
        <v>398.4</v>
      </c>
      <c r="AK40" s="20" t="s">
        <v>336</v>
      </c>
      <c r="AL40" s="26">
        <v>66.624700000000004</v>
      </c>
      <c r="AM40" s="21" t="s">
        <v>384</v>
      </c>
      <c r="AO40" s="29">
        <v>0.67734374999999991</v>
      </c>
      <c r="AP40" s="30" t="s">
        <v>386</v>
      </c>
    </row>
    <row r="41" spans="1:42" ht="23" thickBot="1">
      <c r="A41" s="14" t="s">
        <v>421</v>
      </c>
      <c r="B41" s="91"/>
      <c r="C41" s="20">
        <v>398.4</v>
      </c>
      <c r="D41" s="20" t="s">
        <v>341</v>
      </c>
      <c r="E41" s="15">
        <v>32.693800000000003</v>
      </c>
      <c r="F41" s="16" t="s">
        <v>388</v>
      </c>
      <c r="H41" s="14" t="s">
        <v>421</v>
      </c>
      <c r="I41" s="91"/>
      <c r="J41" s="20">
        <v>398.4</v>
      </c>
      <c r="K41" s="22" t="s">
        <v>341</v>
      </c>
      <c r="L41" s="21">
        <v>32.693800000000003</v>
      </c>
      <c r="M41" s="21" t="s">
        <v>388</v>
      </c>
      <c r="O41" s="14" t="s">
        <v>421</v>
      </c>
      <c r="P41" s="91"/>
      <c r="Q41" s="20">
        <v>398.4</v>
      </c>
      <c r="R41" s="20" t="s">
        <v>341</v>
      </c>
      <c r="S41" s="23">
        <v>0.3293914794921875</v>
      </c>
      <c r="T41" s="24" t="s">
        <v>389</v>
      </c>
      <c r="V41" s="14" t="s">
        <v>421</v>
      </c>
      <c r="W41" s="91"/>
      <c r="X41" s="20">
        <v>398.4</v>
      </c>
      <c r="Y41" s="20" t="s">
        <v>341</v>
      </c>
      <c r="Z41" s="25">
        <v>33.1</v>
      </c>
      <c r="AA41" s="15">
        <v>452</v>
      </c>
      <c r="AB41" s="15">
        <v>2320</v>
      </c>
      <c r="AC41" s="15">
        <v>1</v>
      </c>
      <c r="AD41" s="15">
        <v>2</v>
      </c>
      <c r="AE41" s="15">
        <v>1</v>
      </c>
      <c r="AF41" s="25">
        <v>33.1</v>
      </c>
      <c r="AH41" s="14" t="s">
        <v>421</v>
      </c>
      <c r="AI41" s="91"/>
      <c r="AJ41" s="20">
        <v>398.4</v>
      </c>
      <c r="AK41" s="20" t="s">
        <v>341</v>
      </c>
      <c r="AL41" s="26">
        <v>32.693800000000003</v>
      </c>
      <c r="AM41" s="21" t="s">
        <v>388</v>
      </c>
      <c r="AO41" s="29">
        <v>0.32508087158203125</v>
      </c>
      <c r="AP41" s="30" t="s">
        <v>390</v>
      </c>
    </row>
    <row r="42" spans="1:42" ht="24.75" customHeight="1" thickBot="1">
      <c r="A42" s="14" t="s">
        <v>422</v>
      </c>
      <c r="B42" s="91"/>
      <c r="C42" s="20">
        <v>398.4</v>
      </c>
      <c r="D42" s="20" t="s">
        <v>346</v>
      </c>
      <c r="E42" s="15">
        <v>29.522199999999998</v>
      </c>
      <c r="F42" s="16" t="s">
        <v>392</v>
      </c>
      <c r="H42" s="14" t="s">
        <v>422</v>
      </c>
      <c r="I42" s="91"/>
      <c r="J42" s="20">
        <v>398.4</v>
      </c>
      <c r="K42" s="22" t="s">
        <v>346</v>
      </c>
      <c r="L42" s="21">
        <v>29.522199999999998</v>
      </c>
      <c r="M42" s="21" t="s">
        <v>392</v>
      </c>
      <c r="O42" s="14" t="s">
        <v>422</v>
      </c>
      <c r="P42" s="91"/>
      <c r="Q42" s="20">
        <v>398.4</v>
      </c>
      <c r="R42" s="20" t="s">
        <v>346</v>
      </c>
      <c r="S42" s="23">
        <v>0.3052520751953125</v>
      </c>
      <c r="T42" s="24" t="s">
        <v>410</v>
      </c>
      <c r="V42" s="14" t="s">
        <v>422</v>
      </c>
      <c r="W42" s="91"/>
      <c r="X42" s="20">
        <v>398.4</v>
      </c>
      <c r="Y42" s="20" t="s">
        <v>346</v>
      </c>
      <c r="Z42" s="25">
        <v>29.7</v>
      </c>
      <c r="AA42" s="15">
        <v>452</v>
      </c>
      <c r="AB42" s="15">
        <v>6960</v>
      </c>
      <c r="AC42" s="15">
        <v>1</v>
      </c>
      <c r="AD42" s="15">
        <v>4</v>
      </c>
      <c r="AE42" s="15">
        <v>1</v>
      </c>
      <c r="AF42" s="25">
        <v>29.7</v>
      </c>
      <c r="AH42" s="14" t="s">
        <v>422</v>
      </c>
      <c r="AI42" s="91"/>
      <c r="AJ42" s="20">
        <v>398.4</v>
      </c>
      <c r="AK42" s="20" t="s">
        <v>346</v>
      </c>
      <c r="AL42" s="26">
        <v>29.522199999999998</v>
      </c>
      <c r="AM42" s="21" t="s">
        <v>392</v>
      </c>
      <c r="AO42" s="29">
        <v>0.29505030314127612</v>
      </c>
      <c r="AP42" s="30" t="s">
        <v>394</v>
      </c>
    </row>
    <row r="43" spans="1:42" ht="23" thickBot="1">
      <c r="A43" s="14" t="s">
        <v>423</v>
      </c>
      <c r="B43" s="91"/>
      <c r="C43" s="20">
        <v>398.4</v>
      </c>
      <c r="D43" s="20" t="s">
        <v>351</v>
      </c>
      <c r="E43" s="15">
        <v>26.966899999999999</v>
      </c>
      <c r="F43" s="15" t="s">
        <v>396</v>
      </c>
      <c r="H43" s="14" t="s">
        <v>423</v>
      </c>
      <c r="I43" s="91"/>
      <c r="J43" s="20">
        <v>398.4</v>
      </c>
      <c r="K43" s="22" t="s">
        <v>351</v>
      </c>
      <c r="L43" s="31">
        <f>100*0.274185</f>
        <v>27.418500000000002</v>
      </c>
      <c r="M43" s="31" t="s">
        <v>424</v>
      </c>
      <c r="O43" s="14" t="s">
        <v>423</v>
      </c>
      <c r="P43" s="91"/>
      <c r="Q43" s="20">
        <v>398.4</v>
      </c>
      <c r="R43" s="20" t="s">
        <v>351</v>
      </c>
      <c r="S43" s="23">
        <v>0.27407088875770569</v>
      </c>
      <c r="T43" s="24" t="s">
        <v>398</v>
      </c>
      <c r="V43" s="14" t="s">
        <v>423</v>
      </c>
      <c r="W43" s="91"/>
      <c r="X43" s="20">
        <v>398.4</v>
      </c>
      <c r="Y43" s="20" t="s">
        <v>351</v>
      </c>
      <c r="Z43" s="25">
        <v>26.49</v>
      </c>
      <c r="AA43" s="15">
        <v>452</v>
      </c>
      <c r="AB43" s="15">
        <v>296942</v>
      </c>
      <c r="AC43" s="15">
        <v>11</v>
      </c>
      <c r="AD43" s="15">
        <v>13</v>
      </c>
      <c r="AE43" s="15">
        <v>1</v>
      </c>
      <c r="AF43" s="25">
        <v>26</v>
      </c>
      <c r="AH43" s="14" t="s">
        <v>423</v>
      </c>
      <c r="AI43" s="91"/>
      <c r="AJ43" s="20">
        <v>398.4</v>
      </c>
      <c r="AK43" s="20" t="s">
        <v>351</v>
      </c>
      <c r="AL43" s="26">
        <v>25.848500000000001</v>
      </c>
      <c r="AM43" s="32" t="s">
        <v>399</v>
      </c>
      <c r="AO43" s="29">
        <v>0.25826308131217957</v>
      </c>
      <c r="AP43" s="30" t="s">
        <v>400</v>
      </c>
    </row>
    <row r="44" spans="1:42" ht="23" thickBot="1">
      <c r="A44" s="14" t="s">
        <v>425</v>
      </c>
      <c r="B44" s="92"/>
      <c r="C44" s="20">
        <v>398.4</v>
      </c>
      <c r="D44" s="20" t="s">
        <v>358</v>
      </c>
      <c r="E44" s="15">
        <v>27.474399999999999</v>
      </c>
      <c r="F44" s="15" t="s">
        <v>402</v>
      </c>
      <c r="H44" s="14" t="s">
        <v>425</v>
      </c>
      <c r="I44" s="92"/>
      <c r="J44" s="20">
        <v>398.4</v>
      </c>
      <c r="K44" s="22" t="s">
        <v>358</v>
      </c>
      <c r="L44" s="31">
        <f>100*0.276469</f>
        <v>27.646900000000002</v>
      </c>
      <c r="M44" s="31" t="s">
        <v>426</v>
      </c>
      <c r="O44" s="14" t="s">
        <v>425</v>
      </c>
      <c r="P44" s="92"/>
      <c r="Q44" s="20">
        <v>398.4</v>
      </c>
      <c r="R44" s="20" t="s">
        <v>358</v>
      </c>
      <c r="S44" s="23">
        <v>0.27847170511881503</v>
      </c>
      <c r="T44" s="24" t="s">
        <v>404</v>
      </c>
      <c r="V44" s="14" t="s">
        <v>425</v>
      </c>
      <c r="W44" s="92"/>
      <c r="X44" s="20">
        <v>398.4</v>
      </c>
      <c r="Y44" s="20" t="s">
        <v>358</v>
      </c>
      <c r="Z44" s="25">
        <v>26.77</v>
      </c>
      <c r="AA44" s="15">
        <v>452</v>
      </c>
      <c r="AB44" s="15">
        <v>4275964</v>
      </c>
      <c r="AC44" s="15">
        <v>149</v>
      </c>
      <c r="AD44" s="15">
        <v>13</v>
      </c>
      <c r="AE44" s="15">
        <v>1</v>
      </c>
      <c r="AF44" s="25">
        <v>25.5</v>
      </c>
      <c r="AH44" s="14" t="s">
        <v>425</v>
      </c>
      <c r="AI44" s="92"/>
      <c r="AJ44" s="20">
        <v>398.4</v>
      </c>
      <c r="AK44" s="20" t="s">
        <v>358</v>
      </c>
      <c r="AL44" s="26">
        <v>25.374299999999998</v>
      </c>
      <c r="AM44" s="32" t="s">
        <v>405</v>
      </c>
      <c r="AO44" s="29">
        <v>0.25354705174763992</v>
      </c>
      <c r="AP44" s="30" t="s">
        <v>406</v>
      </c>
    </row>
    <row r="45" spans="1:42" ht="15" thickBot="1">
      <c r="A45" s="14" t="s">
        <v>427</v>
      </c>
      <c r="B45" s="90" t="s">
        <v>115</v>
      </c>
      <c r="C45" s="20">
        <v>1065.5999999999999</v>
      </c>
      <c r="D45" s="20" t="s">
        <v>336</v>
      </c>
      <c r="E45" s="15">
        <v>14.752199999999998</v>
      </c>
      <c r="F45" s="16" t="s">
        <v>337</v>
      </c>
      <c r="H45" s="14" t="s">
        <v>427</v>
      </c>
      <c r="I45" s="90" t="s">
        <v>115</v>
      </c>
      <c r="J45" s="20">
        <v>1065.5999999999999</v>
      </c>
      <c r="K45" s="22" t="s">
        <v>336</v>
      </c>
      <c r="L45" s="21">
        <v>14.752199999999998</v>
      </c>
      <c r="M45" s="21" t="s">
        <v>337</v>
      </c>
      <c r="O45" s="14" t="s">
        <v>427</v>
      </c>
      <c r="P45" s="90" t="s">
        <v>115</v>
      </c>
      <c r="Q45" s="20">
        <v>1065.5999999999999</v>
      </c>
      <c r="R45" s="20" t="s">
        <v>336</v>
      </c>
      <c r="S45" s="23">
        <v>0.13203125000000004</v>
      </c>
      <c r="T45" s="24" t="s">
        <v>338</v>
      </c>
      <c r="V45" s="14" t="s">
        <v>427</v>
      </c>
      <c r="W45" s="90" t="s">
        <v>115</v>
      </c>
      <c r="X45" s="20">
        <v>1065.5999999999999</v>
      </c>
      <c r="Y45" s="20" t="s">
        <v>336</v>
      </c>
      <c r="Z45" s="25">
        <v>15.1</v>
      </c>
      <c r="AA45" s="15">
        <v>1288</v>
      </c>
      <c r="AB45" s="15">
        <v>40</v>
      </c>
      <c r="AC45" s="15">
        <v>1</v>
      </c>
      <c r="AD45" s="15">
        <v>1</v>
      </c>
      <c r="AE45" s="15">
        <v>1</v>
      </c>
      <c r="AF45" s="25">
        <v>15.1</v>
      </c>
      <c r="AH45" s="14" t="s">
        <v>427</v>
      </c>
      <c r="AI45" s="90" t="s">
        <v>115</v>
      </c>
      <c r="AJ45" s="20">
        <v>1065.5999999999999</v>
      </c>
      <c r="AK45" s="20" t="s">
        <v>336</v>
      </c>
      <c r="AL45" s="26">
        <v>14.752199999999998</v>
      </c>
      <c r="AM45" s="21" t="s">
        <v>337</v>
      </c>
      <c r="AO45" s="29">
        <v>0.13203125000000004</v>
      </c>
      <c r="AP45" s="30" t="s">
        <v>339</v>
      </c>
    </row>
    <row r="46" spans="1:42" ht="23" thickBot="1">
      <c r="A46" s="14" t="s">
        <v>428</v>
      </c>
      <c r="B46" s="91"/>
      <c r="C46" s="20">
        <v>1065.5999999999999</v>
      </c>
      <c r="D46" s="20" t="s">
        <v>341</v>
      </c>
      <c r="E46" s="15">
        <v>2.8479999999999999</v>
      </c>
      <c r="F46" s="16" t="s">
        <v>342</v>
      </c>
      <c r="H46" s="14" t="s">
        <v>428</v>
      </c>
      <c r="I46" s="91"/>
      <c r="J46" s="20">
        <v>1065.5999999999999</v>
      </c>
      <c r="K46" s="22" t="s">
        <v>341</v>
      </c>
      <c r="L46" s="21">
        <v>2.8479999999999999</v>
      </c>
      <c r="M46" s="21" t="s">
        <v>342</v>
      </c>
      <c r="O46" s="14" t="s">
        <v>428</v>
      </c>
      <c r="P46" s="91"/>
      <c r="Q46" s="20">
        <v>1065.5999999999999</v>
      </c>
      <c r="R46" s="20" t="s">
        <v>341</v>
      </c>
      <c r="S46" s="23">
        <v>2.9710769653320312E-2</v>
      </c>
      <c r="T46" s="24" t="s">
        <v>343</v>
      </c>
      <c r="V46" s="14" t="s">
        <v>428</v>
      </c>
      <c r="W46" s="91"/>
      <c r="X46" s="20">
        <v>1065.5999999999999</v>
      </c>
      <c r="Y46" s="20" t="s">
        <v>341</v>
      </c>
      <c r="Z46" s="25">
        <v>2.7</v>
      </c>
      <c r="AA46" s="15">
        <v>1288</v>
      </c>
      <c r="AB46" s="15">
        <v>815</v>
      </c>
      <c r="AC46" s="15">
        <v>1</v>
      </c>
      <c r="AD46" s="15">
        <v>2</v>
      </c>
      <c r="AE46" s="15">
        <v>1</v>
      </c>
      <c r="AF46" s="25">
        <v>2.7</v>
      </c>
      <c r="AH46" s="14" t="s">
        <v>428</v>
      </c>
      <c r="AI46" s="91"/>
      <c r="AJ46" s="20">
        <v>1065.5999999999999</v>
      </c>
      <c r="AK46" s="20" t="s">
        <v>341</v>
      </c>
      <c r="AL46" s="26">
        <v>2.8479999999999999</v>
      </c>
      <c r="AM46" s="21" t="s">
        <v>342</v>
      </c>
      <c r="AO46" s="29">
        <v>2.93426513671875E-2</v>
      </c>
      <c r="AP46" s="30" t="s">
        <v>344</v>
      </c>
    </row>
    <row r="47" spans="1:42" ht="15" thickBot="1">
      <c r="A47" s="14" t="s">
        <v>429</v>
      </c>
      <c r="B47" s="91"/>
      <c r="C47" s="20">
        <v>1065.5999999999999</v>
      </c>
      <c r="D47" s="20" t="s">
        <v>346</v>
      </c>
      <c r="E47" s="15">
        <v>1.9304000000000001</v>
      </c>
      <c r="F47" s="16" t="s">
        <v>347</v>
      </c>
      <c r="H47" s="14" t="s">
        <v>429</v>
      </c>
      <c r="I47" s="91"/>
      <c r="J47" s="20">
        <v>1065.5999999999999</v>
      </c>
      <c r="K47" s="22" t="s">
        <v>346</v>
      </c>
      <c r="L47" s="21">
        <v>1.9304000000000001</v>
      </c>
      <c r="M47" s="21" t="s">
        <v>347</v>
      </c>
      <c r="O47" s="14" t="s">
        <v>429</v>
      </c>
      <c r="P47" s="91"/>
      <c r="Q47" s="20">
        <v>1065.5999999999999</v>
      </c>
      <c r="R47" s="20" t="s">
        <v>346</v>
      </c>
      <c r="S47" s="23">
        <v>2.1153767903645759E-2</v>
      </c>
      <c r="T47" s="24" t="s">
        <v>348</v>
      </c>
      <c r="V47" s="14" t="s">
        <v>429</v>
      </c>
      <c r="W47" s="91"/>
      <c r="X47" s="20">
        <v>1065.5999999999999</v>
      </c>
      <c r="Y47" s="20" t="s">
        <v>346</v>
      </c>
      <c r="Z47" s="25">
        <v>1.97</v>
      </c>
      <c r="AA47" s="15">
        <v>1288</v>
      </c>
      <c r="AB47" s="15">
        <v>2443</v>
      </c>
      <c r="AC47" s="15">
        <v>1</v>
      </c>
      <c r="AD47" s="15">
        <v>4</v>
      </c>
      <c r="AE47" s="15">
        <v>1</v>
      </c>
      <c r="AF47" s="25">
        <v>1.97</v>
      </c>
      <c r="AH47" s="14" t="s">
        <v>429</v>
      </c>
      <c r="AI47" s="91"/>
      <c r="AJ47" s="20">
        <v>1065.5999999999999</v>
      </c>
      <c r="AK47" s="20" t="s">
        <v>346</v>
      </c>
      <c r="AL47" s="26">
        <v>1.9304000000000001</v>
      </c>
      <c r="AM47" s="21" t="s">
        <v>347</v>
      </c>
      <c r="AO47" s="29">
        <v>1.95159912109375E-2</v>
      </c>
      <c r="AP47" s="30" t="s">
        <v>349</v>
      </c>
    </row>
    <row r="48" spans="1:42" ht="24.75" customHeight="1" thickBot="1">
      <c r="A48" s="14" t="s">
        <v>430</v>
      </c>
      <c r="B48" s="91"/>
      <c r="C48" s="20">
        <v>1065.5999999999999</v>
      </c>
      <c r="D48" s="20" t="s">
        <v>351</v>
      </c>
      <c r="E48" s="15">
        <v>1.1875</v>
      </c>
      <c r="F48" s="15" t="s">
        <v>352</v>
      </c>
      <c r="H48" s="14" t="s">
        <v>430</v>
      </c>
      <c r="I48" s="91"/>
      <c r="J48" s="20">
        <v>1065.5999999999999</v>
      </c>
      <c r="K48" s="22" t="s">
        <v>351</v>
      </c>
      <c r="L48" s="31">
        <f>100*0.011755</f>
        <v>1.1755</v>
      </c>
      <c r="M48" s="31" t="s">
        <v>353</v>
      </c>
      <c r="O48" s="14" t="s">
        <v>430</v>
      </c>
      <c r="P48" s="91"/>
      <c r="Q48" s="20">
        <v>1065.5999999999999</v>
      </c>
      <c r="R48" s="20" t="s">
        <v>351</v>
      </c>
      <c r="S48" s="23">
        <v>1.4113247394561768E-2</v>
      </c>
      <c r="T48" s="24" t="s">
        <v>354</v>
      </c>
      <c r="V48" s="14" t="s">
        <v>430</v>
      </c>
      <c r="W48" s="91"/>
      <c r="X48" s="20">
        <v>1065.5999999999999</v>
      </c>
      <c r="Y48" s="20" t="s">
        <v>351</v>
      </c>
      <c r="Z48" s="25">
        <v>1.19</v>
      </c>
      <c r="AA48" s="15">
        <v>1288</v>
      </c>
      <c r="AB48" s="15">
        <v>104207</v>
      </c>
      <c r="AC48" s="15">
        <v>4</v>
      </c>
      <c r="AD48" s="15">
        <v>36</v>
      </c>
      <c r="AE48" s="15">
        <v>1</v>
      </c>
      <c r="AF48" s="25">
        <v>1.1200000000000001</v>
      </c>
      <c r="AH48" s="14" t="s">
        <v>430</v>
      </c>
      <c r="AI48" s="91"/>
      <c r="AJ48" s="20">
        <v>1065.5999999999999</v>
      </c>
      <c r="AK48" s="20" t="s">
        <v>351</v>
      </c>
      <c r="AL48" s="26">
        <v>1.1058000000000001</v>
      </c>
      <c r="AM48" s="32" t="s">
        <v>355</v>
      </c>
      <c r="AO48" s="29">
        <v>1.1061608791351318E-2</v>
      </c>
      <c r="AP48" s="30" t="s">
        <v>356</v>
      </c>
    </row>
    <row r="49" spans="1:42" ht="23" thickBot="1">
      <c r="A49" s="14" t="s">
        <v>431</v>
      </c>
      <c r="B49" s="92"/>
      <c r="C49" s="20">
        <v>1065.5999999999999</v>
      </c>
      <c r="D49" s="20" t="s">
        <v>358</v>
      </c>
      <c r="E49" s="15">
        <v>1.2146000000000001</v>
      </c>
      <c r="F49" s="15" t="s">
        <v>359</v>
      </c>
      <c r="H49" s="14" t="s">
        <v>431</v>
      </c>
      <c r="I49" s="92"/>
      <c r="J49" s="20">
        <v>1065.5999999999999</v>
      </c>
      <c r="K49" s="22" t="s">
        <v>358</v>
      </c>
      <c r="L49" s="31">
        <f>100*0.012303</f>
        <v>1.2302999999999999</v>
      </c>
      <c r="M49" s="31" t="s">
        <v>360</v>
      </c>
      <c r="O49" s="14" t="s">
        <v>431</v>
      </c>
      <c r="P49" s="92"/>
      <c r="Q49" s="20">
        <v>1065.5999999999999</v>
      </c>
      <c r="R49" s="20" t="s">
        <v>358</v>
      </c>
      <c r="S49" s="23">
        <v>1.4979349772135331E-2</v>
      </c>
      <c r="T49" s="24" t="s">
        <v>361</v>
      </c>
      <c r="V49" s="14" t="s">
        <v>431</v>
      </c>
      <c r="W49" s="92"/>
      <c r="X49" s="20">
        <v>1065.5999999999999</v>
      </c>
      <c r="Y49" s="20" t="s">
        <v>358</v>
      </c>
      <c r="Z49" s="25">
        <v>1.24</v>
      </c>
      <c r="AA49" s="15">
        <v>1288</v>
      </c>
      <c r="AB49" s="15">
        <v>1500571</v>
      </c>
      <c r="AC49" s="15">
        <v>53</v>
      </c>
      <c r="AD49" s="15">
        <v>36</v>
      </c>
      <c r="AE49" s="15">
        <v>1</v>
      </c>
      <c r="AF49" s="25">
        <v>1.03</v>
      </c>
      <c r="AH49" s="14" t="s">
        <v>431</v>
      </c>
      <c r="AI49" s="92"/>
      <c r="AJ49" s="20">
        <v>1065.5999999999999</v>
      </c>
      <c r="AK49" s="20" t="s">
        <v>358</v>
      </c>
      <c r="AL49" s="26">
        <v>1.0145999999999999</v>
      </c>
      <c r="AM49" s="32" t="s">
        <v>362</v>
      </c>
      <c r="AO49" s="29">
        <v>1.011720021565754E-2</v>
      </c>
      <c r="AP49" s="30" t="s">
        <v>363</v>
      </c>
    </row>
    <row r="50" spans="1:42" ht="15" thickBot="1">
      <c r="A50" s="14" t="s">
        <v>432</v>
      </c>
      <c r="B50" s="90" t="s">
        <v>142</v>
      </c>
      <c r="C50" s="20">
        <v>1065.5999999999999</v>
      </c>
      <c r="D50" s="20" t="s">
        <v>336</v>
      </c>
      <c r="E50" s="15">
        <v>38.311700000000002</v>
      </c>
      <c r="F50" s="16" t="s">
        <v>337</v>
      </c>
      <c r="H50" s="14" t="s">
        <v>432</v>
      </c>
      <c r="I50" s="90" t="s">
        <v>142</v>
      </c>
      <c r="J50" s="20">
        <v>1065.5999999999999</v>
      </c>
      <c r="K50" s="22" t="s">
        <v>336</v>
      </c>
      <c r="L50" s="21">
        <v>38.311700000000002</v>
      </c>
      <c r="M50" s="21" t="s">
        <v>337</v>
      </c>
      <c r="O50" s="14" t="s">
        <v>432</v>
      </c>
      <c r="P50" s="90" t="s">
        <v>142</v>
      </c>
      <c r="Q50" s="20">
        <v>1065.5999999999999</v>
      </c>
      <c r="R50" s="20" t="s">
        <v>336</v>
      </c>
      <c r="S50" s="23">
        <v>0.38359374999999996</v>
      </c>
      <c r="T50" s="24" t="s">
        <v>338</v>
      </c>
      <c r="V50" s="14" t="s">
        <v>432</v>
      </c>
      <c r="W50" s="90" t="s">
        <v>142</v>
      </c>
      <c r="X50" s="20">
        <v>1065.5999999999999</v>
      </c>
      <c r="Y50" s="20" t="s">
        <v>336</v>
      </c>
      <c r="Z50" s="25">
        <v>37.729999999999997</v>
      </c>
      <c r="AA50" s="15">
        <v>1288</v>
      </c>
      <c r="AB50" s="15">
        <v>40</v>
      </c>
      <c r="AC50" s="15">
        <v>1</v>
      </c>
      <c r="AD50" s="15">
        <v>1</v>
      </c>
      <c r="AE50" s="15">
        <v>1</v>
      </c>
      <c r="AF50" s="25">
        <v>37.729999999999997</v>
      </c>
      <c r="AH50" s="14" t="s">
        <v>432</v>
      </c>
      <c r="AI50" s="90" t="s">
        <v>142</v>
      </c>
      <c r="AJ50" s="20">
        <v>1065.5999999999999</v>
      </c>
      <c r="AK50" s="20" t="s">
        <v>336</v>
      </c>
      <c r="AL50" s="26">
        <v>38.311700000000002</v>
      </c>
      <c r="AM50" s="21" t="s">
        <v>337</v>
      </c>
      <c r="AO50" s="29">
        <v>0.38359374999999996</v>
      </c>
      <c r="AP50" s="30" t="s">
        <v>339</v>
      </c>
    </row>
    <row r="51" spans="1:42" ht="23" thickBot="1">
      <c r="A51" s="14" t="s">
        <v>433</v>
      </c>
      <c r="B51" s="91"/>
      <c r="C51" s="20">
        <v>1065.5999999999999</v>
      </c>
      <c r="D51" s="20" t="s">
        <v>341</v>
      </c>
      <c r="E51" s="15">
        <v>10.221500000000001</v>
      </c>
      <c r="F51" s="16" t="s">
        <v>342</v>
      </c>
      <c r="H51" s="14" t="s">
        <v>433</v>
      </c>
      <c r="I51" s="91"/>
      <c r="J51" s="20">
        <v>1065.5999999999999</v>
      </c>
      <c r="K51" s="22" t="s">
        <v>341</v>
      </c>
      <c r="L51" s="21">
        <v>10.221500000000001</v>
      </c>
      <c r="M51" s="21" t="s">
        <v>342</v>
      </c>
      <c r="O51" s="14" t="s">
        <v>433</v>
      </c>
      <c r="P51" s="91"/>
      <c r="Q51" s="20">
        <v>1065.5999999999999</v>
      </c>
      <c r="R51" s="20" t="s">
        <v>341</v>
      </c>
      <c r="S51" s="23">
        <v>0.102294921875</v>
      </c>
      <c r="T51" s="24" t="s">
        <v>343</v>
      </c>
      <c r="V51" s="14" t="s">
        <v>433</v>
      </c>
      <c r="W51" s="91"/>
      <c r="X51" s="20">
        <v>1065.5999999999999</v>
      </c>
      <c r="Y51" s="20" t="s">
        <v>341</v>
      </c>
      <c r="Z51" s="25">
        <v>10.44</v>
      </c>
      <c r="AA51" s="15">
        <v>1288</v>
      </c>
      <c r="AB51" s="15">
        <v>815</v>
      </c>
      <c r="AC51" s="15">
        <v>1</v>
      </c>
      <c r="AD51" s="15">
        <v>2</v>
      </c>
      <c r="AE51" s="15">
        <v>1</v>
      </c>
      <c r="AF51" s="25">
        <v>10.44</v>
      </c>
      <c r="AH51" s="14" t="s">
        <v>433</v>
      </c>
      <c r="AI51" s="91"/>
      <c r="AJ51" s="20">
        <v>1065.5999999999999</v>
      </c>
      <c r="AK51" s="20" t="s">
        <v>341</v>
      </c>
      <c r="AL51" s="26">
        <v>10.221500000000001</v>
      </c>
      <c r="AM51" s="21" t="s">
        <v>342</v>
      </c>
      <c r="AO51" s="29">
        <v>0.1030426025390625</v>
      </c>
      <c r="AP51" s="30" t="s">
        <v>344</v>
      </c>
    </row>
    <row r="52" spans="1:42" ht="15" thickBot="1">
      <c r="A52" s="14" t="s">
        <v>434</v>
      </c>
      <c r="B52" s="91"/>
      <c r="C52" s="20">
        <v>1065.5999999999999</v>
      </c>
      <c r="D52" s="20" t="s">
        <v>346</v>
      </c>
      <c r="E52" s="15">
        <v>7.9708000000000006</v>
      </c>
      <c r="F52" s="16" t="s">
        <v>347</v>
      </c>
      <c r="H52" s="14" t="s">
        <v>434</v>
      </c>
      <c r="I52" s="91"/>
      <c r="J52" s="20">
        <v>1065.5999999999999</v>
      </c>
      <c r="K52" s="22" t="s">
        <v>346</v>
      </c>
      <c r="L52" s="21">
        <v>7.9708000000000006</v>
      </c>
      <c r="M52" s="21" t="s">
        <v>347</v>
      </c>
      <c r="O52" s="14" t="s">
        <v>434</v>
      </c>
      <c r="P52" s="91"/>
      <c r="Q52" s="20">
        <v>1065.5999999999999</v>
      </c>
      <c r="R52" s="20" t="s">
        <v>346</v>
      </c>
      <c r="S52" s="23">
        <v>8.1342061360677009E-2</v>
      </c>
      <c r="T52" s="24" t="s">
        <v>348</v>
      </c>
      <c r="V52" s="14" t="s">
        <v>434</v>
      </c>
      <c r="W52" s="91"/>
      <c r="X52" s="20">
        <v>1065.5999999999999</v>
      </c>
      <c r="Y52" s="20" t="s">
        <v>346</v>
      </c>
      <c r="Z52" s="25">
        <v>8.07</v>
      </c>
      <c r="AA52" s="15">
        <v>1288</v>
      </c>
      <c r="AB52" s="15">
        <v>2443</v>
      </c>
      <c r="AC52" s="15">
        <v>1</v>
      </c>
      <c r="AD52" s="15">
        <v>4</v>
      </c>
      <c r="AE52" s="15">
        <v>1</v>
      </c>
      <c r="AF52" s="25">
        <v>8.0299999999999994</v>
      </c>
      <c r="AH52" s="14" t="s">
        <v>434</v>
      </c>
      <c r="AI52" s="91"/>
      <c r="AJ52" s="20">
        <v>1065.5999999999999</v>
      </c>
      <c r="AK52" s="20" t="s">
        <v>346</v>
      </c>
      <c r="AL52" s="26">
        <v>7.9708000000000006</v>
      </c>
      <c r="AM52" s="21" t="s">
        <v>347</v>
      </c>
      <c r="AO52" s="29">
        <v>8.0523173014322991E-2</v>
      </c>
      <c r="AP52" s="30" t="s">
        <v>349</v>
      </c>
    </row>
    <row r="53" spans="1:42" ht="23" thickBot="1">
      <c r="A53" s="14" t="s">
        <v>435</v>
      </c>
      <c r="B53" s="91"/>
      <c r="C53" s="20">
        <v>1065.5999999999999</v>
      </c>
      <c r="D53" s="20" t="s">
        <v>351</v>
      </c>
      <c r="E53" s="15">
        <v>5.8396000000000008</v>
      </c>
      <c r="F53" s="15" t="s">
        <v>352</v>
      </c>
      <c r="H53" s="14" t="s">
        <v>435</v>
      </c>
      <c r="I53" s="91"/>
      <c r="J53" s="20">
        <v>1065.5999999999999</v>
      </c>
      <c r="K53" s="22" t="s">
        <v>351</v>
      </c>
      <c r="L53" s="31">
        <f>100*0.058201</f>
        <v>5.8201000000000001</v>
      </c>
      <c r="M53" s="31" t="s">
        <v>353</v>
      </c>
      <c r="O53" s="14" t="s">
        <v>435</v>
      </c>
      <c r="P53" s="91"/>
      <c r="Q53" s="20">
        <v>1065.5999999999999</v>
      </c>
      <c r="R53" s="20" t="s">
        <v>351</v>
      </c>
      <c r="S53" s="23">
        <v>6.1519205570220947E-2</v>
      </c>
      <c r="T53" s="24" t="s">
        <v>354</v>
      </c>
      <c r="V53" s="14" t="s">
        <v>435</v>
      </c>
      <c r="W53" s="91"/>
      <c r="X53" s="20">
        <v>1065.5999999999999</v>
      </c>
      <c r="Y53" s="20" t="s">
        <v>351</v>
      </c>
      <c r="Z53" s="25">
        <v>5.73</v>
      </c>
      <c r="AA53" s="15">
        <v>1288</v>
      </c>
      <c r="AB53" s="15">
        <v>104207</v>
      </c>
      <c r="AC53" s="15">
        <v>4</v>
      </c>
      <c r="AD53" s="15">
        <v>36</v>
      </c>
      <c r="AE53" s="15">
        <v>1</v>
      </c>
      <c r="AF53" s="25">
        <v>5.63</v>
      </c>
      <c r="AH53" s="14" t="s">
        <v>435</v>
      </c>
      <c r="AI53" s="91"/>
      <c r="AJ53" s="20">
        <v>1065.5999999999999</v>
      </c>
      <c r="AK53" s="20" t="s">
        <v>351</v>
      </c>
      <c r="AL53" s="26">
        <v>5.6047000000000002</v>
      </c>
      <c r="AM53" s="32" t="s">
        <v>355</v>
      </c>
      <c r="AO53" s="29">
        <v>5.6135654449462891E-2</v>
      </c>
      <c r="AP53" s="30" t="s">
        <v>356</v>
      </c>
    </row>
    <row r="54" spans="1:42" ht="23" thickBot="1">
      <c r="A54" s="14" t="s">
        <v>436</v>
      </c>
      <c r="B54" s="92"/>
      <c r="C54" s="20">
        <v>1065.5999999999999</v>
      </c>
      <c r="D54" s="20" t="s">
        <v>358</v>
      </c>
      <c r="E54" s="15">
        <v>5.9927999999999999</v>
      </c>
      <c r="F54" s="15" t="s">
        <v>359</v>
      </c>
      <c r="H54" s="14" t="s">
        <v>436</v>
      </c>
      <c r="I54" s="92"/>
      <c r="J54" s="20">
        <v>1065.5999999999999</v>
      </c>
      <c r="K54" s="22" t="s">
        <v>358</v>
      </c>
      <c r="L54" s="31">
        <f>100*0.059738</f>
        <v>5.9737999999999998</v>
      </c>
      <c r="M54" s="31" t="s">
        <v>369</v>
      </c>
      <c r="O54" s="14" t="s">
        <v>436</v>
      </c>
      <c r="P54" s="92"/>
      <c r="Q54" s="20">
        <v>1065.5999999999999</v>
      </c>
      <c r="R54" s="20" t="s">
        <v>358</v>
      </c>
      <c r="S54" s="23">
        <v>6.2949829101562438E-2</v>
      </c>
      <c r="T54" s="24" t="s">
        <v>361</v>
      </c>
      <c r="V54" s="14" t="s">
        <v>436</v>
      </c>
      <c r="W54" s="92"/>
      <c r="X54" s="20">
        <v>1065.5999999999999</v>
      </c>
      <c r="Y54" s="20" t="s">
        <v>358</v>
      </c>
      <c r="Z54" s="25">
        <v>5.77</v>
      </c>
      <c r="AA54" s="15">
        <v>1288</v>
      </c>
      <c r="AB54" s="15">
        <v>1500571</v>
      </c>
      <c r="AC54" s="15">
        <v>53</v>
      </c>
      <c r="AD54" s="15">
        <v>36</v>
      </c>
      <c r="AE54" s="15">
        <v>1</v>
      </c>
      <c r="AF54" s="25">
        <v>5.36</v>
      </c>
      <c r="AH54" s="14" t="s">
        <v>436</v>
      </c>
      <c r="AI54" s="92"/>
      <c r="AJ54" s="20">
        <v>1065.5999999999999</v>
      </c>
      <c r="AK54" s="20" t="s">
        <v>358</v>
      </c>
      <c r="AL54" s="26">
        <v>5.3465999999999996</v>
      </c>
      <c r="AM54" s="32" t="s">
        <v>362</v>
      </c>
      <c r="AO54" s="29">
        <v>5.3357234530978737E-2</v>
      </c>
      <c r="AP54" s="30" t="s">
        <v>363</v>
      </c>
    </row>
    <row r="55" spans="1:42" ht="15" thickBot="1">
      <c r="A55" s="14" t="s">
        <v>437</v>
      </c>
      <c r="B55" s="90" t="s">
        <v>168</v>
      </c>
      <c r="C55" s="20">
        <v>1065.5999999999999</v>
      </c>
      <c r="D55" s="20" t="s">
        <v>336</v>
      </c>
      <c r="E55" s="15">
        <v>61.880500000000005</v>
      </c>
      <c r="F55" s="16" t="s">
        <v>337</v>
      </c>
      <c r="H55" s="14" t="s">
        <v>437</v>
      </c>
      <c r="I55" s="90" t="s">
        <v>168</v>
      </c>
      <c r="J55" s="20">
        <v>1065.5999999999999</v>
      </c>
      <c r="K55" s="22" t="s">
        <v>336</v>
      </c>
      <c r="L55" s="21">
        <v>61.880500000000005</v>
      </c>
      <c r="M55" s="21" t="s">
        <v>337</v>
      </c>
      <c r="O55" s="14" t="s">
        <v>437</v>
      </c>
      <c r="P55" s="90" t="s">
        <v>168</v>
      </c>
      <c r="Q55" s="20">
        <v>1065.5999999999999</v>
      </c>
      <c r="R55" s="20" t="s">
        <v>336</v>
      </c>
      <c r="S55" s="23">
        <v>0.6100000000000001</v>
      </c>
      <c r="T55" s="24" t="s">
        <v>338</v>
      </c>
      <c r="V55" s="14" t="s">
        <v>437</v>
      </c>
      <c r="W55" s="90" t="s">
        <v>168</v>
      </c>
      <c r="X55" s="20">
        <v>1065.5999999999999</v>
      </c>
      <c r="Y55" s="20" t="s">
        <v>336</v>
      </c>
      <c r="Z55" s="25">
        <v>62.89</v>
      </c>
      <c r="AA55" s="15">
        <v>1288</v>
      </c>
      <c r="AB55" s="15">
        <v>40</v>
      </c>
      <c r="AC55" s="15">
        <v>1</v>
      </c>
      <c r="AD55" s="15">
        <v>1</v>
      </c>
      <c r="AE55" s="15">
        <v>1</v>
      </c>
      <c r="AF55" s="25">
        <v>62.89</v>
      </c>
      <c r="AH55" s="14" t="s">
        <v>437</v>
      </c>
      <c r="AI55" s="90" t="s">
        <v>168</v>
      </c>
      <c r="AJ55" s="20">
        <v>1065.5999999999999</v>
      </c>
      <c r="AK55" s="20" t="s">
        <v>336</v>
      </c>
      <c r="AL55" s="26">
        <v>61.880500000000005</v>
      </c>
      <c r="AM55" s="21" t="s">
        <v>337</v>
      </c>
      <c r="AO55" s="29">
        <v>0.58484375000000011</v>
      </c>
      <c r="AP55" s="30" t="s">
        <v>339</v>
      </c>
    </row>
    <row r="56" spans="1:42" ht="23" thickBot="1">
      <c r="A56" s="14" t="s">
        <v>438</v>
      </c>
      <c r="B56" s="91"/>
      <c r="C56" s="20">
        <v>1065.5999999999999</v>
      </c>
      <c r="D56" s="20" t="s">
        <v>341</v>
      </c>
      <c r="E56" s="15">
        <v>19.200800000000001</v>
      </c>
      <c r="F56" s="16" t="s">
        <v>342</v>
      </c>
      <c r="H56" s="14" t="s">
        <v>438</v>
      </c>
      <c r="I56" s="91"/>
      <c r="J56" s="20">
        <v>1065.5999999999999</v>
      </c>
      <c r="K56" s="22" t="s">
        <v>341</v>
      </c>
      <c r="L56" s="21">
        <v>19.200800000000001</v>
      </c>
      <c r="M56" s="21" t="s">
        <v>342</v>
      </c>
      <c r="O56" s="14" t="s">
        <v>438</v>
      </c>
      <c r="P56" s="91"/>
      <c r="Q56" s="20">
        <v>1065.5999999999999</v>
      </c>
      <c r="R56" s="20" t="s">
        <v>341</v>
      </c>
      <c r="S56" s="23">
        <v>0.19620323181152344</v>
      </c>
      <c r="T56" s="24" t="s">
        <v>343</v>
      </c>
      <c r="V56" s="14" t="s">
        <v>438</v>
      </c>
      <c r="W56" s="91"/>
      <c r="X56" s="20">
        <v>1065.5999999999999</v>
      </c>
      <c r="Y56" s="20" t="s">
        <v>341</v>
      </c>
      <c r="Z56" s="25">
        <v>19.7</v>
      </c>
      <c r="AA56" s="15">
        <v>1288</v>
      </c>
      <c r="AB56" s="15">
        <v>815</v>
      </c>
      <c r="AC56" s="15">
        <v>1</v>
      </c>
      <c r="AD56" s="15">
        <v>2</v>
      </c>
      <c r="AE56" s="15">
        <v>1</v>
      </c>
      <c r="AF56" s="25">
        <v>19.7</v>
      </c>
      <c r="AH56" s="14" t="s">
        <v>438</v>
      </c>
      <c r="AI56" s="91"/>
      <c r="AJ56" s="20">
        <v>1065.5999999999999</v>
      </c>
      <c r="AK56" s="20" t="s">
        <v>341</v>
      </c>
      <c r="AL56" s="26">
        <v>19.200800000000001</v>
      </c>
      <c r="AM56" s="21" t="s">
        <v>342</v>
      </c>
      <c r="AO56" s="29">
        <v>0.19271087646484375</v>
      </c>
      <c r="AP56" s="30" t="s">
        <v>344</v>
      </c>
    </row>
    <row r="57" spans="1:42" ht="15" thickBot="1">
      <c r="A57" s="14" t="s">
        <v>439</v>
      </c>
      <c r="B57" s="91"/>
      <c r="C57" s="20">
        <v>1065.5999999999999</v>
      </c>
      <c r="D57" s="20" t="s">
        <v>346</v>
      </c>
      <c r="E57" s="15">
        <v>15.7224</v>
      </c>
      <c r="F57" s="16" t="s">
        <v>347</v>
      </c>
      <c r="H57" s="14" t="s">
        <v>439</v>
      </c>
      <c r="I57" s="91"/>
      <c r="J57" s="20">
        <v>1065.5999999999999</v>
      </c>
      <c r="K57" s="22" t="s">
        <v>346</v>
      </c>
      <c r="L57" s="21">
        <v>15.7224</v>
      </c>
      <c r="M57" s="21" t="s">
        <v>347</v>
      </c>
      <c r="O57" s="14" t="s">
        <v>439</v>
      </c>
      <c r="P57" s="91"/>
      <c r="Q57" s="20">
        <v>1065.5999999999999</v>
      </c>
      <c r="R57" s="20" t="s">
        <v>346</v>
      </c>
      <c r="S57" s="23">
        <v>0.15831756591796875</v>
      </c>
      <c r="T57" s="24" t="s">
        <v>348</v>
      </c>
      <c r="V57" s="14" t="s">
        <v>439</v>
      </c>
      <c r="W57" s="91"/>
      <c r="X57" s="20">
        <v>1065.5999999999999</v>
      </c>
      <c r="Y57" s="20" t="s">
        <v>346</v>
      </c>
      <c r="Z57" s="25">
        <v>15.64</v>
      </c>
      <c r="AA57" s="15">
        <v>1288</v>
      </c>
      <c r="AB57" s="15">
        <v>2443</v>
      </c>
      <c r="AC57" s="15">
        <v>1</v>
      </c>
      <c r="AD57" s="15">
        <v>4</v>
      </c>
      <c r="AE57" s="15">
        <v>1</v>
      </c>
      <c r="AF57" s="25">
        <v>15.6</v>
      </c>
      <c r="AH57" s="14" t="s">
        <v>439</v>
      </c>
      <c r="AI57" s="91"/>
      <c r="AJ57" s="20">
        <v>1065.5999999999999</v>
      </c>
      <c r="AK57" s="20" t="s">
        <v>346</v>
      </c>
      <c r="AL57" s="26">
        <v>15.7224</v>
      </c>
      <c r="AM57" s="21" t="s">
        <v>347</v>
      </c>
      <c r="AO57" s="29">
        <v>0.15831756591796875</v>
      </c>
      <c r="AP57" s="30" t="s">
        <v>349</v>
      </c>
    </row>
    <row r="58" spans="1:42" ht="23" thickBot="1">
      <c r="A58" s="14" t="s">
        <v>440</v>
      </c>
      <c r="B58" s="91"/>
      <c r="C58" s="20">
        <v>1065.5999999999999</v>
      </c>
      <c r="D58" s="20" t="s">
        <v>351</v>
      </c>
      <c r="E58" s="15">
        <v>12.2727</v>
      </c>
      <c r="F58" s="15" t="s">
        <v>352</v>
      </c>
      <c r="H58" s="14" t="s">
        <v>440</v>
      </c>
      <c r="I58" s="91"/>
      <c r="J58" s="20">
        <v>1065.5999999999999</v>
      </c>
      <c r="K58" s="22" t="s">
        <v>351</v>
      </c>
      <c r="L58" s="31">
        <f>100* 0.123309</f>
        <v>12.3309</v>
      </c>
      <c r="M58" s="31" t="s">
        <v>353</v>
      </c>
      <c r="O58" s="14" t="s">
        <v>440</v>
      </c>
      <c r="P58" s="91"/>
      <c r="Q58" s="20">
        <v>1065.5999999999999</v>
      </c>
      <c r="R58" s="20" t="s">
        <v>351</v>
      </c>
      <c r="S58" s="23">
        <v>0.12688952684402466</v>
      </c>
      <c r="T58" s="24" t="s">
        <v>354</v>
      </c>
      <c r="V58" s="14" t="s">
        <v>440</v>
      </c>
      <c r="W58" s="91"/>
      <c r="X58" s="20">
        <v>1065.5999999999999</v>
      </c>
      <c r="Y58" s="20" t="s">
        <v>351</v>
      </c>
      <c r="Z58" s="25">
        <v>12.16</v>
      </c>
      <c r="AA58" s="15">
        <v>1288</v>
      </c>
      <c r="AB58" s="15">
        <v>104207</v>
      </c>
      <c r="AC58" s="15">
        <v>4</v>
      </c>
      <c r="AD58" s="15">
        <v>36</v>
      </c>
      <c r="AE58" s="15">
        <v>1</v>
      </c>
      <c r="AF58" s="25">
        <v>12</v>
      </c>
      <c r="AH58" s="14" t="s">
        <v>440</v>
      </c>
      <c r="AI58" s="91"/>
      <c r="AJ58" s="20">
        <v>1065.5999999999999</v>
      </c>
      <c r="AK58" s="20" t="s">
        <v>351</v>
      </c>
      <c r="AL58" s="26">
        <v>11.967500000000001</v>
      </c>
      <c r="AM58" s="32" t="s">
        <v>355</v>
      </c>
      <c r="AO58" s="29">
        <v>0.11974984407424927</v>
      </c>
      <c r="AP58" s="30" t="s">
        <v>356</v>
      </c>
    </row>
    <row r="59" spans="1:42" ht="23" thickBot="1">
      <c r="A59" s="14" t="s">
        <v>441</v>
      </c>
      <c r="B59" s="92"/>
      <c r="C59" s="20">
        <v>1065.5999999999999</v>
      </c>
      <c r="D59" s="20" t="s">
        <v>358</v>
      </c>
      <c r="E59" s="15">
        <v>12.598599999999999</v>
      </c>
      <c r="F59" s="15" t="s">
        <v>359</v>
      </c>
      <c r="H59" s="14" t="s">
        <v>441</v>
      </c>
      <c r="I59" s="92"/>
      <c r="J59" s="20">
        <v>1065.5999999999999</v>
      </c>
      <c r="K59" s="22" t="s">
        <v>358</v>
      </c>
      <c r="L59" s="31">
        <f>100*0.126431</f>
        <v>12.643099999999999</v>
      </c>
      <c r="M59" s="31" t="s">
        <v>375</v>
      </c>
      <c r="O59" s="14" t="s">
        <v>441</v>
      </c>
      <c r="P59" s="92"/>
      <c r="Q59" s="20">
        <v>1065.5999999999999</v>
      </c>
      <c r="R59" s="20" t="s">
        <v>358</v>
      </c>
      <c r="S59" s="23">
        <v>0.12873112996419267</v>
      </c>
      <c r="T59" s="24" t="s">
        <v>361</v>
      </c>
      <c r="V59" s="14" t="s">
        <v>441</v>
      </c>
      <c r="W59" s="92"/>
      <c r="X59" s="20">
        <v>1065.5999999999999</v>
      </c>
      <c r="Y59" s="20" t="s">
        <v>358</v>
      </c>
      <c r="Z59" s="25">
        <v>12.24</v>
      </c>
      <c r="AA59" s="15">
        <v>1288</v>
      </c>
      <c r="AB59" s="15">
        <v>1500571</v>
      </c>
      <c r="AC59" s="15">
        <v>53</v>
      </c>
      <c r="AD59" s="15">
        <v>36</v>
      </c>
      <c r="AE59" s="15">
        <v>1</v>
      </c>
      <c r="AF59" s="25">
        <v>11.6</v>
      </c>
      <c r="AH59" s="14" t="s">
        <v>441</v>
      </c>
      <c r="AI59" s="92"/>
      <c r="AJ59" s="20">
        <v>1065.5999999999999</v>
      </c>
      <c r="AK59" s="20" t="s">
        <v>358</v>
      </c>
      <c r="AL59" s="26">
        <v>11.5061</v>
      </c>
      <c r="AM59" s="32" t="s">
        <v>362</v>
      </c>
      <c r="AO59" s="29">
        <v>0.1150823084513346</v>
      </c>
      <c r="AP59" s="30" t="s">
        <v>363</v>
      </c>
    </row>
    <row r="60" spans="1:42" ht="15" thickBot="1">
      <c r="A60" s="14" t="s">
        <v>442</v>
      </c>
      <c r="B60" s="90" t="s">
        <v>195</v>
      </c>
      <c r="C60" s="20">
        <v>1065.5999999999999</v>
      </c>
      <c r="D60" s="20" t="s">
        <v>336</v>
      </c>
      <c r="E60" s="15">
        <v>105.3631</v>
      </c>
      <c r="F60" s="16" t="s">
        <v>337</v>
      </c>
      <c r="H60" s="14" t="s">
        <v>442</v>
      </c>
      <c r="I60" s="90" t="s">
        <v>195</v>
      </c>
      <c r="J60" s="20">
        <v>1065.5999999999999</v>
      </c>
      <c r="K60" s="22" t="s">
        <v>336</v>
      </c>
      <c r="L60" s="21">
        <v>105.3631</v>
      </c>
      <c r="M60" s="21" t="s">
        <v>337</v>
      </c>
      <c r="O60" s="14" t="s">
        <v>442</v>
      </c>
      <c r="P60" s="90" t="s">
        <v>195</v>
      </c>
      <c r="Q60" s="20">
        <v>1065.5999999999999</v>
      </c>
      <c r="R60" s="20" t="s">
        <v>336</v>
      </c>
      <c r="S60" s="23">
        <v>1.0376562499999999</v>
      </c>
      <c r="T60" s="24" t="s">
        <v>338</v>
      </c>
      <c r="V60" s="14" t="s">
        <v>442</v>
      </c>
      <c r="W60" s="90" t="s">
        <v>195</v>
      </c>
      <c r="X60" s="20">
        <v>1065.5999999999999</v>
      </c>
      <c r="Y60" s="20" t="s">
        <v>336</v>
      </c>
      <c r="Z60" s="25">
        <v>113.2</v>
      </c>
      <c r="AA60" s="15">
        <v>1288</v>
      </c>
      <c r="AB60" s="15">
        <v>40</v>
      </c>
      <c r="AC60" s="15">
        <v>1</v>
      </c>
      <c r="AD60" s="15">
        <v>1</v>
      </c>
      <c r="AE60" s="15">
        <v>1</v>
      </c>
      <c r="AF60" s="25">
        <v>113.2</v>
      </c>
      <c r="AH60" s="14" t="s">
        <v>442</v>
      </c>
      <c r="AI60" s="90" t="s">
        <v>195</v>
      </c>
      <c r="AJ60" s="20">
        <v>1065.5999999999999</v>
      </c>
      <c r="AK60" s="20" t="s">
        <v>336</v>
      </c>
      <c r="AL60" s="26">
        <v>105.3631</v>
      </c>
      <c r="AM60" s="21" t="s">
        <v>337</v>
      </c>
      <c r="AO60" s="29">
        <v>1.0376562499999999</v>
      </c>
      <c r="AP60" s="30" t="s">
        <v>339</v>
      </c>
    </row>
    <row r="61" spans="1:42" ht="23" thickBot="1">
      <c r="A61" s="14" t="s">
        <v>443</v>
      </c>
      <c r="B61" s="91"/>
      <c r="C61" s="20">
        <v>1065.5999999999999</v>
      </c>
      <c r="D61" s="20" t="s">
        <v>341</v>
      </c>
      <c r="E61" s="15">
        <v>38.1813</v>
      </c>
      <c r="F61" s="16" t="s">
        <v>342</v>
      </c>
      <c r="H61" s="14" t="s">
        <v>443</v>
      </c>
      <c r="I61" s="91"/>
      <c r="J61" s="20">
        <v>1065.5999999999999</v>
      </c>
      <c r="K61" s="22" t="s">
        <v>341</v>
      </c>
      <c r="L61" s="21">
        <v>38.1813</v>
      </c>
      <c r="M61" s="21" t="s">
        <v>342</v>
      </c>
      <c r="O61" s="14" t="s">
        <v>443</v>
      </c>
      <c r="P61" s="91"/>
      <c r="Q61" s="20">
        <v>1065.5999999999999</v>
      </c>
      <c r="R61" s="20" t="s">
        <v>341</v>
      </c>
      <c r="S61" s="23">
        <v>0.384429931640625</v>
      </c>
      <c r="T61" s="24" t="s">
        <v>343</v>
      </c>
      <c r="V61" s="14" t="s">
        <v>443</v>
      </c>
      <c r="W61" s="91"/>
      <c r="X61" s="20">
        <v>1065.5999999999999</v>
      </c>
      <c r="Y61" s="20" t="s">
        <v>341</v>
      </c>
      <c r="Z61" s="25">
        <v>38.9</v>
      </c>
      <c r="AA61" s="15">
        <v>1288</v>
      </c>
      <c r="AB61" s="15">
        <v>815</v>
      </c>
      <c r="AC61" s="15">
        <v>1</v>
      </c>
      <c r="AD61" s="15">
        <v>2</v>
      </c>
      <c r="AE61" s="15">
        <v>1</v>
      </c>
      <c r="AF61" s="25">
        <v>38.9</v>
      </c>
      <c r="AH61" s="14" t="s">
        <v>443</v>
      </c>
      <c r="AI61" s="91"/>
      <c r="AJ61" s="20">
        <v>1065.5999999999999</v>
      </c>
      <c r="AK61" s="20" t="s">
        <v>341</v>
      </c>
      <c r="AL61" s="26">
        <v>38.1813</v>
      </c>
      <c r="AM61" s="21" t="s">
        <v>342</v>
      </c>
      <c r="AO61" s="29">
        <v>0.38433074951171875</v>
      </c>
      <c r="AP61" s="30" t="s">
        <v>344</v>
      </c>
    </row>
    <row r="62" spans="1:42" ht="15" thickBot="1">
      <c r="A62" s="14" t="s">
        <v>444</v>
      </c>
      <c r="B62" s="91"/>
      <c r="C62" s="20">
        <v>1065.5999999999999</v>
      </c>
      <c r="D62" s="20" t="s">
        <v>346</v>
      </c>
      <c r="E62" s="15">
        <v>32.640099999999997</v>
      </c>
      <c r="F62" s="16" t="s">
        <v>347</v>
      </c>
      <c r="H62" s="14" t="s">
        <v>444</v>
      </c>
      <c r="I62" s="91"/>
      <c r="J62" s="20">
        <v>1065.5999999999999</v>
      </c>
      <c r="K62" s="22" t="s">
        <v>346</v>
      </c>
      <c r="L62" s="21">
        <v>32.631900000000002</v>
      </c>
      <c r="M62" s="21" t="s">
        <v>347</v>
      </c>
      <c r="O62" s="14" t="s">
        <v>444</v>
      </c>
      <c r="P62" s="91"/>
      <c r="Q62" s="20">
        <v>1065.5999999999999</v>
      </c>
      <c r="R62" s="20" t="s">
        <v>346</v>
      </c>
      <c r="S62" s="23">
        <v>0.3290557861328125</v>
      </c>
      <c r="T62" s="24" t="s">
        <v>348</v>
      </c>
      <c r="V62" s="14" t="s">
        <v>444</v>
      </c>
      <c r="W62" s="91"/>
      <c r="X62" s="20">
        <v>1065.5999999999999</v>
      </c>
      <c r="Y62" s="20" t="s">
        <v>346</v>
      </c>
      <c r="Z62" s="25">
        <v>33.119999999999997</v>
      </c>
      <c r="AA62" s="15">
        <v>1288</v>
      </c>
      <c r="AB62" s="15">
        <v>2443</v>
      </c>
      <c r="AC62" s="15">
        <v>1</v>
      </c>
      <c r="AD62" s="15">
        <v>4</v>
      </c>
      <c r="AE62" s="15">
        <v>1</v>
      </c>
      <c r="AF62" s="25">
        <v>33.119999999999997</v>
      </c>
      <c r="AH62" s="14" t="s">
        <v>444</v>
      </c>
      <c r="AI62" s="91"/>
      <c r="AJ62" s="20">
        <v>1065.5999999999999</v>
      </c>
      <c r="AK62" s="20" t="s">
        <v>346</v>
      </c>
      <c r="AL62" s="26">
        <v>32.631900000000002</v>
      </c>
      <c r="AM62" s="21" t="s">
        <v>347</v>
      </c>
      <c r="AO62" s="29">
        <v>0.32618967692057299</v>
      </c>
      <c r="AP62" s="30" t="s">
        <v>349</v>
      </c>
    </row>
    <row r="63" spans="1:42" ht="23" thickBot="1">
      <c r="A63" s="14" t="s">
        <v>445</v>
      </c>
      <c r="B63" s="91"/>
      <c r="C63" s="20">
        <v>1065.5999999999999</v>
      </c>
      <c r="D63" s="20" t="s">
        <v>351</v>
      </c>
      <c r="E63" s="15">
        <v>26.905099999999997</v>
      </c>
      <c r="F63" s="15" t="s">
        <v>352</v>
      </c>
      <c r="H63" s="14" t="s">
        <v>445</v>
      </c>
      <c r="I63" s="91"/>
      <c r="J63" s="20">
        <v>1065.5999999999999</v>
      </c>
      <c r="K63" s="22" t="s">
        <v>351</v>
      </c>
      <c r="L63" s="31">
        <f>100*0.273936</f>
        <v>27.393600000000003</v>
      </c>
      <c r="M63" s="31" t="s">
        <v>380</v>
      </c>
      <c r="O63" s="14" t="s">
        <v>445</v>
      </c>
      <c r="P63" s="91"/>
      <c r="Q63" s="20">
        <v>1065.5999999999999</v>
      </c>
      <c r="R63" s="20" t="s">
        <v>351</v>
      </c>
      <c r="S63" s="23">
        <v>0.27322423458099365</v>
      </c>
      <c r="T63" s="24" t="s">
        <v>354</v>
      </c>
      <c r="V63" s="14" t="s">
        <v>445</v>
      </c>
      <c r="W63" s="91"/>
      <c r="X63" s="20">
        <v>1065.5999999999999</v>
      </c>
      <c r="Y63" s="20" t="s">
        <v>351</v>
      </c>
      <c r="Z63" s="25">
        <v>26.79</v>
      </c>
      <c r="AA63" s="15">
        <v>1288</v>
      </c>
      <c r="AB63" s="15">
        <v>104207</v>
      </c>
      <c r="AC63" s="15">
        <v>4</v>
      </c>
      <c r="AD63" s="15">
        <v>36</v>
      </c>
      <c r="AE63" s="15">
        <v>1</v>
      </c>
      <c r="AF63" s="25">
        <v>26.5</v>
      </c>
      <c r="AH63" s="14" t="s">
        <v>445</v>
      </c>
      <c r="AI63" s="91"/>
      <c r="AJ63" s="20">
        <v>1065.5999999999999</v>
      </c>
      <c r="AK63" s="20" t="s">
        <v>351</v>
      </c>
      <c r="AL63" s="26">
        <v>26.227600000000002</v>
      </c>
      <c r="AM63" s="32" t="s">
        <v>355</v>
      </c>
      <c r="AO63" s="29">
        <v>0.26257228851318359</v>
      </c>
      <c r="AP63" s="30" t="s">
        <v>356</v>
      </c>
    </row>
    <row r="64" spans="1:42" ht="23" thickBot="1">
      <c r="A64" s="14" t="s">
        <v>446</v>
      </c>
      <c r="B64" s="92"/>
      <c r="C64" s="20">
        <v>1065.5999999999999</v>
      </c>
      <c r="D64" s="20" t="s">
        <v>358</v>
      </c>
      <c r="E64" s="15">
        <v>27.241300000000003</v>
      </c>
      <c r="F64" s="15" t="s">
        <v>359</v>
      </c>
      <c r="H64" s="14" t="s">
        <v>446</v>
      </c>
      <c r="I64" s="92"/>
      <c r="J64" s="20">
        <v>1065.5999999999999</v>
      </c>
      <c r="K64" s="22" t="s">
        <v>358</v>
      </c>
      <c r="L64" s="31">
        <f>100*0.274605</f>
        <v>27.4605</v>
      </c>
      <c r="M64" s="31" t="s">
        <v>382</v>
      </c>
      <c r="O64" s="14" t="s">
        <v>446</v>
      </c>
      <c r="P64" s="92"/>
      <c r="Q64" s="20">
        <v>1065.5999999999999</v>
      </c>
      <c r="R64" s="20" t="s">
        <v>358</v>
      </c>
      <c r="S64" s="23">
        <v>0.27596725463867178</v>
      </c>
      <c r="T64" s="24" t="s">
        <v>361</v>
      </c>
      <c r="V64" s="14" t="s">
        <v>446</v>
      </c>
      <c r="W64" s="92"/>
      <c r="X64" s="20">
        <v>1065.5999999999999</v>
      </c>
      <c r="Y64" s="20" t="s">
        <v>358</v>
      </c>
      <c r="Z64" s="25">
        <v>26.85</v>
      </c>
      <c r="AA64" s="15">
        <v>1288</v>
      </c>
      <c r="AB64" s="15">
        <v>1500571</v>
      </c>
      <c r="AC64" s="15">
        <v>53</v>
      </c>
      <c r="AD64" s="15">
        <v>36</v>
      </c>
      <c r="AE64" s="15">
        <v>1</v>
      </c>
      <c r="AF64" s="25">
        <v>25.7</v>
      </c>
      <c r="AH64" s="14" t="s">
        <v>446</v>
      </c>
      <c r="AI64" s="92"/>
      <c r="AJ64" s="20">
        <v>1065.5999999999999</v>
      </c>
      <c r="AK64" s="20" t="s">
        <v>358</v>
      </c>
      <c r="AL64" s="26">
        <v>25.459399999999999</v>
      </c>
      <c r="AM64" s="32" t="s">
        <v>362</v>
      </c>
      <c r="AO64" s="29">
        <v>0.25466319190131292</v>
      </c>
      <c r="AP64" s="30" t="s">
        <v>363</v>
      </c>
    </row>
    <row r="65" spans="1:42" ht="15" thickBot="1">
      <c r="A65" s="14" t="s">
        <v>447</v>
      </c>
      <c r="B65" s="90" t="s">
        <v>225</v>
      </c>
      <c r="C65" s="20">
        <v>266.39999999999998</v>
      </c>
      <c r="D65" s="20" t="s">
        <v>336</v>
      </c>
      <c r="E65" s="15">
        <v>7.4587000000000003</v>
      </c>
      <c r="F65" s="16" t="s">
        <v>337</v>
      </c>
      <c r="H65" s="14" t="s">
        <v>447</v>
      </c>
      <c r="I65" s="90" t="s">
        <v>225</v>
      </c>
      <c r="J65" s="20">
        <v>266.39999999999998</v>
      </c>
      <c r="K65" s="22" t="s">
        <v>336</v>
      </c>
      <c r="L65" s="21">
        <v>7.4587000000000003</v>
      </c>
      <c r="M65" s="21" t="s">
        <v>337</v>
      </c>
      <c r="O65" s="14" t="s">
        <v>447</v>
      </c>
      <c r="P65" s="90" t="s">
        <v>225</v>
      </c>
      <c r="Q65" s="20">
        <v>266.39999999999998</v>
      </c>
      <c r="R65" s="20" t="s">
        <v>336</v>
      </c>
      <c r="S65" s="23">
        <v>5.6562500000000071E-2</v>
      </c>
      <c r="T65" s="24" t="s">
        <v>338</v>
      </c>
      <c r="V65" s="14" t="s">
        <v>447</v>
      </c>
      <c r="W65" s="90" t="s">
        <v>225</v>
      </c>
      <c r="X65" s="20">
        <v>266.39999999999998</v>
      </c>
      <c r="Y65" s="20" t="s">
        <v>336</v>
      </c>
      <c r="Z65" s="25">
        <v>5.03</v>
      </c>
      <c r="AA65" s="15">
        <v>1288</v>
      </c>
      <c r="AB65" s="15">
        <v>40</v>
      </c>
      <c r="AC65" s="15">
        <v>1</v>
      </c>
      <c r="AD65" s="15">
        <v>1</v>
      </c>
      <c r="AE65" s="15">
        <v>1</v>
      </c>
      <c r="AF65" s="25">
        <v>5.03</v>
      </c>
      <c r="AH65" s="14" t="s">
        <v>447</v>
      </c>
      <c r="AI65" s="90" t="s">
        <v>225</v>
      </c>
      <c r="AJ65" s="20">
        <v>266.39999999999998</v>
      </c>
      <c r="AK65" s="20" t="s">
        <v>336</v>
      </c>
      <c r="AL65" s="26">
        <v>7.4587000000000003</v>
      </c>
      <c r="AM65" s="21" t="s">
        <v>337</v>
      </c>
      <c r="AO65" s="29">
        <v>5.6562500000000071E-2</v>
      </c>
      <c r="AP65" s="30" t="s">
        <v>339</v>
      </c>
    </row>
    <row r="66" spans="1:42" ht="23" thickBot="1">
      <c r="A66" s="14" t="s">
        <v>448</v>
      </c>
      <c r="B66" s="91"/>
      <c r="C66" s="20">
        <v>266.39999999999998</v>
      </c>
      <c r="D66" s="20" t="s">
        <v>341</v>
      </c>
      <c r="E66" s="15">
        <v>2.0394999999999999</v>
      </c>
      <c r="F66" s="16" t="s">
        <v>342</v>
      </c>
      <c r="H66" s="14" t="s">
        <v>448</v>
      </c>
      <c r="I66" s="91"/>
      <c r="J66" s="20">
        <v>266.39999999999998</v>
      </c>
      <c r="K66" s="22" t="s">
        <v>341</v>
      </c>
      <c r="L66" s="21">
        <v>2.0372999999999997</v>
      </c>
      <c r="M66" s="21" t="s">
        <v>342</v>
      </c>
      <c r="O66" s="14" t="s">
        <v>448</v>
      </c>
      <c r="P66" s="91"/>
      <c r="Q66" s="20">
        <v>266.39999999999998</v>
      </c>
      <c r="R66" s="20" t="s">
        <v>341</v>
      </c>
      <c r="S66" s="23">
        <v>2.1509170532226562E-2</v>
      </c>
      <c r="T66" s="24" t="s">
        <v>343</v>
      </c>
      <c r="V66" s="14" t="s">
        <v>448</v>
      </c>
      <c r="W66" s="91"/>
      <c r="X66" s="20">
        <v>266.39999999999998</v>
      </c>
      <c r="Y66" s="20" t="s">
        <v>341</v>
      </c>
      <c r="Z66" s="25">
        <v>2.09</v>
      </c>
      <c r="AA66" s="15">
        <v>1288</v>
      </c>
      <c r="AB66" s="15">
        <v>815</v>
      </c>
      <c r="AC66" s="15">
        <v>1</v>
      </c>
      <c r="AD66" s="15">
        <v>2</v>
      </c>
      <c r="AE66" s="15">
        <v>1</v>
      </c>
      <c r="AF66" s="25">
        <v>2.09</v>
      </c>
      <c r="AH66" s="14" t="s">
        <v>448</v>
      </c>
      <c r="AI66" s="91"/>
      <c r="AJ66" s="20">
        <v>266.39999999999998</v>
      </c>
      <c r="AK66" s="20" t="s">
        <v>341</v>
      </c>
      <c r="AL66" s="26">
        <v>2.0372999999999997</v>
      </c>
      <c r="AM66" s="21" t="s">
        <v>342</v>
      </c>
      <c r="AO66" s="29">
        <v>2.074432373046875E-2</v>
      </c>
      <c r="AP66" s="30" t="s">
        <v>344</v>
      </c>
    </row>
    <row r="67" spans="1:42" ht="15" thickBot="1">
      <c r="A67" s="14" t="s">
        <v>449</v>
      </c>
      <c r="B67" s="91"/>
      <c r="C67" s="20">
        <v>266.39999999999998</v>
      </c>
      <c r="D67" s="20" t="s">
        <v>346</v>
      </c>
      <c r="E67" s="15">
        <v>1.5893999999999999</v>
      </c>
      <c r="F67" s="16" t="s">
        <v>347</v>
      </c>
      <c r="H67" s="14" t="s">
        <v>449</v>
      </c>
      <c r="I67" s="91"/>
      <c r="J67" s="20">
        <v>266.39999999999998</v>
      </c>
      <c r="K67" s="22" t="s">
        <v>346</v>
      </c>
      <c r="L67" s="21">
        <v>1.5885</v>
      </c>
      <c r="M67" s="21" t="s">
        <v>347</v>
      </c>
      <c r="O67" s="14" t="s">
        <v>449</v>
      </c>
      <c r="P67" s="91"/>
      <c r="Q67" s="20">
        <v>266.39999999999998</v>
      </c>
      <c r="R67" s="20" t="s">
        <v>346</v>
      </c>
      <c r="S67" s="23">
        <v>1.7878214518229241E-2</v>
      </c>
      <c r="T67" s="24" t="s">
        <v>348</v>
      </c>
      <c r="V67" s="14" t="s">
        <v>449</v>
      </c>
      <c r="W67" s="91"/>
      <c r="X67" s="20">
        <v>266.39999999999998</v>
      </c>
      <c r="Y67" s="20" t="s">
        <v>346</v>
      </c>
      <c r="Z67" s="25">
        <v>1.72</v>
      </c>
      <c r="AA67" s="15">
        <v>1288</v>
      </c>
      <c r="AB67" s="15">
        <v>2443</v>
      </c>
      <c r="AC67" s="15">
        <v>1</v>
      </c>
      <c r="AD67" s="15">
        <v>4</v>
      </c>
      <c r="AE67" s="15">
        <v>1</v>
      </c>
      <c r="AF67" s="25">
        <v>1.6</v>
      </c>
      <c r="AH67" s="14" t="s">
        <v>449</v>
      </c>
      <c r="AI67" s="91"/>
      <c r="AJ67" s="20">
        <v>266.39999999999998</v>
      </c>
      <c r="AK67" s="20" t="s">
        <v>346</v>
      </c>
      <c r="AL67" s="26">
        <v>1.5885</v>
      </c>
      <c r="AM67" s="21" t="s">
        <v>347</v>
      </c>
      <c r="AO67" s="29">
        <v>1.583099365234375E-2</v>
      </c>
      <c r="AP67" s="30" t="s">
        <v>349</v>
      </c>
    </row>
    <row r="68" spans="1:42" ht="23" thickBot="1">
      <c r="A68" s="14" t="s">
        <v>450</v>
      </c>
      <c r="B68" s="91"/>
      <c r="C68" s="20">
        <v>266.39999999999998</v>
      </c>
      <c r="D68" s="20" t="s">
        <v>351</v>
      </c>
      <c r="E68" s="15">
        <v>1.1624000000000001</v>
      </c>
      <c r="F68" s="15" t="s">
        <v>352</v>
      </c>
      <c r="H68" s="14" t="s">
        <v>450</v>
      </c>
      <c r="I68" s="91"/>
      <c r="J68" s="20">
        <v>266.39999999999998</v>
      </c>
      <c r="K68" s="22" t="s">
        <v>351</v>
      </c>
      <c r="L68" s="31">
        <f>100* 0.011685</f>
        <v>1.1684999999999999</v>
      </c>
      <c r="M68" s="31" t="s">
        <v>353</v>
      </c>
      <c r="O68" s="14" t="s">
        <v>450</v>
      </c>
      <c r="P68" s="91"/>
      <c r="Q68" s="20">
        <v>266.39999999999998</v>
      </c>
      <c r="R68" s="20" t="s">
        <v>351</v>
      </c>
      <c r="S68" s="23">
        <v>1.4986515045166016E-2</v>
      </c>
      <c r="T68" s="24" t="s">
        <v>354</v>
      </c>
      <c r="V68" s="14" t="s">
        <v>450</v>
      </c>
      <c r="W68" s="91"/>
      <c r="X68" s="20">
        <v>266.39999999999998</v>
      </c>
      <c r="Y68" s="20" t="s">
        <v>351</v>
      </c>
      <c r="Z68" s="25">
        <v>1.28</v>
      </c>
      <c r="AA68" s="15">
        <v>1288</v>
      </c>
      <c r="AB68" s="15">
        <v>104207</v>
      </c>
      <c r="AC68" s="15">
        <v>4</v>
      </c>
      <c r="AD68" s="15">
        <v>36</v>
      </c>
      <c r="AE68" s="15">
        <v>1</v>
      </c>
      <c r="AF68" s="25">
        <v>1.1499999999999999</v>
      </c>
      <c r="AH68" s="14" t="s">
        <v>450</v>
      </c>
      <c r="AI68" s="91"/>
      <c r="AJ68" s="20">
        <v>266.39999999999998</v>
      </c>
      <c r="AK68" s="20" t="s">
        <v>351</v>
      </c>
      <c r="AL68" s="26">
        <v>1.1228</v>
      </c>
      <c r="AM68" s="32" t="s">
        <v>355</v>
      </c>
      <c r="AO68" s="29">
        <v>1.1330306529998779E-2</v>
      </c>
      <c r="AP68" s="30" t="s">
        <v>356</v>
      </c>
    </row>
    <row r="69" spans="1:42" ht="23" thickBot="1">
      <c r="A69" s="14" t="s">
        <v>451</v>
      </c>
      <c r="B69" s="92"/>
      <c r="C69" s="20">
        <v>266.39999999999998</v>
      </c>
      <c r="D69" s="20" t="s">
        <v>358</v>
      </c>
      <c r="E69" s="15">
        <v>1.1863000000000001</v>
      </c>
      <c r="F69" s="15" t="s">
        <v>359</v>
      </c>
      <c r="H69" s="14" t="s">
        <v>451</v>
      </c>
      <c r="I69" s="92"/>
      <c r="J69" s="20">
        <v>266.39999999999998</v>
      </c>
      <c r="K69" s="22" t="s">
        <v>358</v>
      </c>
      <c r="L69" s="31">
        <f>100*0.011956</f>
        <v>1.1956</v>
      </c>
      <c r="M69" s="31" t="s">
        <v>360</v>
      </c>
      <c r="O69" s="14" t="s">
        <v>451</v>
      </c>
      <c r="P69" s="92"/>
      <c r="Q69" s="20">
        <v>266.39999999999998</v>
      </c>
      <c r="R69" s="20" t="s">
        <v>358</v>
      </c>
      <c r="S69" s="23">
        <v>1.5929260253906286E-2</v>
      </c>
      <c r="T69" s="24" t="s">
        <v>361</v>
      </c>
      <c r="V69" s="14" t="s">
        <v>451</v>
      </c>
      <c r="W69" s="92"/>
      <c r="X69" s="20">
        <v>266.39999999999998</v>
      </c>
      <c r="Y69" s="20" t="s">
        <v>358</v>
      </c>
      <c r="Z69" s="25">
        <v>1.31</v>
      </c>
      <c r="AA69" s="15">
        <v>1288</v>
      </c>
      <c r="AB69" s="15">
        <v>1500571</v>
      </c>
      <c r="AC69" s="15">
        <v>53</v>
      </c>
      <c r="AD69" s="15">
        <v>36</v>
      </c>
      <c r="AE69" s="15">
        <v>1</v>
      </c>
      <c r="AF69" s="25">
        <v>1.1000000000000001</v>
      </c>
      <c r="AH69" s="14" t="s">
        <v>451</v>
      </c>
      <c r="AI69" s="92"/>
      <c r="AJ69" s="20">
        <v>266.39999999999998</v>
      </c>
      <c r="AK69" s="20" t="s">
        <v>358</v>
      </c>
      <c r="AL69" s="26">
        <v>1.0691000000000002</v>
      </c>
      <c r="AM69" s="32" t="s">
        <v>362</v>
      </c>
      <c r="AO69" s="29">
        <v>1.0757297939724353E-2</v>
      </c>
      <c r="AP69" s="30" t="s">
        <v>363</v>
      </c>
    </row>
    <row r="70" spans="1:42" ht="15" thickBot="1">
      <c r="A70" s="14" t="s">
        <v>452</v>
      </c>
      <c r="B70" s="90" t="s">
        <v>251</v>
      </c>
      <c r="C70" s="20">
        <v>266.39999999999998</v>
      </c>
      <c r="D70" s="20" t="s">
        <v>336</v>
      </c>
      <c r="E70" s="15">
        <v>17.804500000000001</v>
      </c>
      <c r="F70" s="16" t="s">
        <v>337</v>
      </c>
      <c r="H70" s="14" t="s">
        <v>452</v>
      </c>
      <c r="I70" s="90" t="s">
        <v>251</v>
      </c>
      <c r="J70" s="20">
        <v>266.39999999999998</v>
      </c>
      <c r="K70" s="22" t="s">
        <v>336</v>
      </c>
      <c r="L70" s="21">
        <v>17.804500000000001</v>
      </c>
      <c r="M70" s="21" t="s">
        <v>337</v>
      </c>
      <c r="O70" s="14" t="s">
        <v>452</v>
      </c>
      <c r="P70" s="90" t="s">
        <v>251</v>
      </c>
      <c r="Q70" s="20">
        <v>266.39999999999998</v>
      </c>
      <c r="R70" s="20" t="s">
        <v>336</v>
      </c>
      <c r="S70" s="23">
        <v>0.18234375000000003</v>
      </c>
      <c r="T70" s="24" t="s">
        <v>338</v>
      </c>
      <c r="V70" s="14" t="s">
        <v>452</v>
      </c>
      <c r="W70" s="90" t="s">
        <v>251</v>
      </c>
      <c r="X70" s="20">
        <v>266.39999999999998</v>
      </c>
      <c r="Y70" s="20" t="s">
        <v>336</v>
      </c>
      <c r="Z70" s="25">
        <v>15.09</v>
      </c>
      <c r="AA70" s="15">
        <v>1288</v>
      </c>
      <c r="AB70" s="15">
        <v>40</v>
      </c>
      <c r="AC70" s="15">
        <v>1</v>
      </c>
      <c r="AD70" s="15">
        <v>1</v>
      </c>
      <c r="AE70" s="15">
        <v>1</v>
      </c>
      <c r="AF70" s="25">
        <v>15.09</v>
      </c>
      <c r="AH70" s="14" t="s">
        <v>452</v>
      </c>
      <c r="AI70" s="90" t="s">
        <v>251</v>
      </c>
      <c r="AJ70" s="20">
        <v>266.39999999999998</v>
      </c>
      <c r="AK70" s="20" t="s">
        <v>336</v>
      </c>
      <c r="AL70" s="26">
        <v>17.804500000000001</v>
      </c>
      <c r="AM70" s="21" t="s">
        <v>337</v>
      </c>
      <c r="AO70" s="29">
        <v>0.18234375000000003</v>
      </c>
      <c r="AP70" s="30" t="s">
        <v>339</v>
      </c>
    </row>
    <row r="71" spans="1:42" ht="23" thickBot="1">
      <c r="A71" s="14" t="s">
        <v>453</v>
      </c>
      <c r="B71" s="91"/>
      <c r="C71" s="20">
        <v>266.39999999999998</v>
      </c>
      <c r="D71" s="20" t="s">
        <v>341</v>
      </c>
      <c r="E71" s="15">
        <v>7.8696999999999999</v>
      </c>
      <c r="F71" s="16" t="s">
        <v>342</v>
      </c>
      <c r="H71" s="14" t="s">
        <v>453</v>
      </c>
      <c r="I71" s="91"/>
      <c r="J71" s="20">
        <v>266.39999999999998</v>
      </c>
      <c r="K71" s="22" t="s">
        <v>341</v>
      </c>
      <c r="L71" s="21">
        <v>7.8696999999999999</v>
      </c>
      <c r="M71" s="21" t="s">
        <v>342</v>
      </c>
      <c r="O71" s="14" t="s">
        <v>453</v>
      </c>
      <c r="P71" s="91"/>
      <c r="Q71" s="20">
        <v>266.39999999999998</v>
      </c>
      <c r="R71" s="20" t="s">
        <v>341</v>
      </c>
      <c r="S71" s="23">
        <v>8.0150604248046875E-2</v>
      </c>
      <c r="T71" s="24" t="s">
        <v>343</v>
      </c>
      <c r="V71" s="14" t="s">
        <v>453</v>
      </c>
      <c r="W71" s="91"/>
      <c r="X71" s="20">
        <v>266.39999999999998</v>
      </c>
      <c r="Y71" s="20" t="s">
        <v>341</v>
      </c>
      <c r="Z71" s="25">
        <v>7.86</v>
      </c>
      <c r="AA71" s="15">
        <v>1288</v>
      </c>
      <c r="AB71" s="15">
        <v>815</v>
      </c>
      <c r="AC71" s="15">
        <v>1</v>
      </c>
      <c r="AD71" s="15">
        <v>2</v>
      </c>
      <c r="AE71" s="15">
        <v>1</v>
      </c>
      <c r="AF71" s="25">
        <v>7.86</v>
      </c>
      <c r="AH71" s="14" t="s">
        <v>453</v>
      </c>
      <c r="AI71" s="91"/>
      <c r="AJ71" s="20">
        <v>266.39999999999998</v>
      </c>
      <c r="AK71" s="20" t="s">
        <v>341</v>
      </c>
      <c r="AL71" s="26">
        <v>7.8696999999999999</v>
      </c>
      <c r="AM71" s="21" t="s">
        <v>342</v>
      </c>
      <c r="AO71" s="29">
        <v>7.970428466796875E-2</v>
      </c>
      <c r="AP71" s="30" t="s">
        <v>344</v>
      </c>
    </row>
    <row r="72" spans="1:42" ht="15" thickBot="1">
      <c r="A72" s="14" t="s">
        <v>454</v>
      </c>
      <c r="B72" s="91"/>
      <c r="C72" s="20">
        <v>266.39999999999998</v>
      </c>
      <c r="D72" s="20" t="s">
        <v>346</v>
      </c>
      <c r="E72" s="15">
        <v>6.9205000000000005</v>
      </c>
      <c r="F72" s="16" t="s">
        <v>347</v>
      </c>
      <c r="H72" s="14" t="s">
        <v>454</v>
      </c>
      <c r="I72" s="91"/>
      <c r="J72" s="20">
        <v>266.39999999999998</v>
      </c>
      <c r="K72" s="22" t="s">
        <v>346</v>
      </c>
      <c r="L72" s="21">
        <v>6.9186999999999994</v>
      </c>
      <c r="M72" s="21" t="s">
        <v>347</v>
      </c>
      <c r="O72" s="14" t="s">
        <v>454</v>
      </c>
      <c r="P72" s="91"/>
      <c r="Q72" s="20">
        <v>266.39999999999998</v>
      </c>
      <c r="R72" s="20" t="s">
        <v>346</v>
      </c>
      <c r="S72" s="23">
        <v>7.1515401204427009E-2</v>
      </c>
      <c r="T72" s="24" t="s">
        <v>348</v>
      </c>
      <c r="V72" s="14" t="s">
        <v>454</v>
      </c>
      <c r="W72" s="91"/>
      <c r="X72" s="20">
        <v>266.39999999999998</v>
      </c>
      <c r="Y72" s="20" t="s">
        <v>346</v>
      </c>
      <c r="Z72" s="25">
        <v>6.84</v>
      </c>
      <c r="AA72" s="15">
        <v>1288</v>
      </c>
      <c r="AB72" s="15">
        <v>2443</v>
      </c>
      <c r="AC72" s="15">
        <v>1</v>
      </c>
      <c r="AD72" s="15">
        <v>4</v>
      </c>
      <c r="AE72" s="15">
        <v>1</v>
      </c>
      <c r="AF72" s="25">
        <v>6.84</v>
      </c>
      <c r="AH72" s="14" t="s">
        <v>454</v>
      </c>
      <c r="AI72" s="91"/>
      <c r="AJ72" s="20">
        <v>266.39999999999998</v>
      </c>
      <c r="AK72" s="20" t="s">
        <v>346</v>
      </c>
      <c r="AL72" s="26">
        <v>6.9186999999999994</v>
      </c>
      <c r="AM72" s="21" t="s">
        <v>347</v>
      </c>
      <c r="AO72" s="29">
        <v>6.9468180338541741E-2</v>
      </c>
      <c r="AP72" s="30" t="s">
        <v>349</v>
      </c>
    </row>
    <row r="73" spans="1:42" ht="23" thickBot="1">
      <c r="A73" s="14" t="s">
        <v>455</v>
      </c>
      <c r="B73" s="91"/>
      <c r="C73" s="20">
        <v>266.39999999999998</v>
      </c>
      <c r="D73" s="20" t="s">
        <v>351</v>
      </c>
      <c r="E73" s="15">
        <v>5.9718</v>
      </c>
      <c r="F73" s="15" t="s">
        <v>352</v>
      </c>
      <c r="H73" s="14" t="s">
        <v>455</v>
      </c>
      <c r="I73" s="91"/>
      <c r="J73" s="20">
        <v>266.39999999999998</v>
      </c>
      <c r="K73" s="22" t="s">
        <v>351</v>
      </c>
      <c r="L73" s="31">
        <f>100* 0.059737</f>
        <v>5.9737</v>
      </c>
      <c r="M73" s="31" t="s">
        <v>353</v>
      </c>
      <c r="O73" s="14" t="s">
        <v>455</v>
      </c>
      <c r="P73" s="91"/>
      <c r="Q73" s="20">
        <v>266.39999999999998</v>
      </c>
      <c r="R73" s="20" t="s">
        <v>351</v>
      </c>
      <c r="S73" s="23">
        <v>6.650930643081665E-2</v>
      </c>
      <c r="T73" s="24" t="s">
        <v>354</v>
      </c>
      <c r="V73" s="14" t="s">
        <v>455</v>
      </c>
      <c r="W73" s="91"/>
      <c r="X73" s="20">
        <v>266.39999999999998</v>
      </c>
      <c r="Y73" s="20" t="s">
        <v>351</v>
      </c>
      <c r="Z73" s="25">
        <v>6.17</v>
      </c>
      <c r="AA73" s="15">
        <v>1288</v>
      </c>
      <c r="AB73" s="15">
        <v>104207</v>
      </c>
      <c r="AC73" s="15">
        <v>4</v>
      </c>
      <c r="AD73" s="15">
        <v>36</v>
      </c>
      <c r="AE73" s="15">
        <v>1</v>
      </c>
      <c r="AF73" s="25">
        <v>5.89</v>
      </c>
      <c r="AH73" s="14" t="s">
        <v>455</v>
      </c>
      <c r="AI73" s="91"/>
      <c r="AJ73" s="20">
        <v>266.39999999999998</v>
      </c>
      <c r="AK73" s="20" t="s">
        <v>351</v>
      </c>
      <c r="AL73" s="26">
        <v>5.8902000000000001</v>
      </c>
      <c r="AM73" s="32" t="s">
        <v>355</v>
      </c>
      <c r="AO73" s="29">
        <v>5.8861017227172852E-2</v>
      </c>
      <c r="AP73" s="30" t="s">
        <v>356</v>
      </c>
    </row>
    <row r="74" spans="1:42" ht="23" thickBot="1">
      <c r="A74" s="14" t="s">
        <v>368</v>
      </c>
      <c r="B74" s="92"/>
      <c r="C74" s="20">
        <v>266.39999999999998</v>
      </c>
      <c r="D74" s="20" t="s">
        <v>358</v>
      </c>
      <c r="E74" s="15">
        <v>6.0377999999999998</v>
      </c>
      <c r="F74" s="15" t="s">
        <v>359</v>
      </c>
      <c r="H74" s="14" t="s">
        <v>456</v>
      </c>
      <c r="I74" s="92"/>
      <c r="J74" s="20">
        <v>266.39999999999998</v>
      </c>
      <c r="K74" s="22" t="s">
        <v>358</v>
      </c>
      <c r="L74" s="31">
        <f>100*0.060458</f>
        <v>6.0457999999999998</v>
      </c>
      <c r="M74" s="31" t="s">
        <v>369</v>
      </c>
      <c r="O74" s="14" t="s">
        <v>368</v>
      </c>
      <c r="P74" s="92"/>
      <c r="Q74" s="20">
        <v>266.39999999999998</v>
      </c>
      <c r="R74" s="20" t="s">
        <v>358</v>
      </c>
      <c r="S74" s="23">
        <v>6.829307556152342E-2</v>
      </c>
      <c r="T74" s="24" t="s">
        <v>361</v>
      </c>
      <c r="V74" s="14" t="s">
        <v>368</v>
      </c>
      <c r="W74" s="92"/>
      <c r="X74" s="20">
        <v>266.39999999999998</v>
      </c>
      <c r="Y74" s="20" t="s">
        <v>358</v>
      </c>
      <c r="Z74" s="25">
        <v>6.25</v>
      </c>
      <c r="AA74" s="15">
        <v>1288</v>
      </c>
      <c r="AB74" s="15">
        <v>1500571</v>
      </c>
      <c r="AC74" s="15">
        <v>53</v>
      </c>
      <c r="AD74" s="15">
        <v>36</v>
      </c>
      <c r="AE74" s="15">
        <v>1</v>
      </c>
      <c r="AF74" s="25">
        <v>5.77</v>
      </c>
      <c r="AH74" s="14" t="s">
        <v>456</v>
      </c>
      <c r="AI74" s="92"/>
      <c r="AJ74" s="20">
        <v>266.39999999999998</v>
      </c>
      <c r="AK74" s="20" t="s">
        <v>358</v>
      </c>
      <c r="AL74" s="26">
        <v>5.75</v>
      </c>
      <c r="AM74" s="32" t="s">
        <v>362</v>
      </c>
      <c r="AO74" s="29">
        <v>5.7509680853949696E-2</v>
      </c>
      <c r="AP74" s="30" t="s">
        <v>363</v>
      </c>
    </row>
    <row r="75" spans="1:42" ht="15" thickBot="1">
      <c r="A75" s="14" t="s">
        <v>457</v>
      </c>
      <c r="B75" s="90" t="s">
        <v>276</v>
      </c>
      <c r="C75" s="20">
        <v>266.39999999999998</v>
      </c>
      <c r="D75" s="20" t="s">
        <v>336</v>
      </c>
      <c r="E75" s="15">
        <v>28.840100000000003</v>
      </c>
      <c r="F75" s="16" t="s">
        <v>337</v>
      </c>
      <c r="H75" s="14" t="s">
        <v>457</v>
      </c>
      <c r="I75" s="90" t="s">
        <v>276</v>
      </c>
      <c r="J75" s="20">
        <v>266.39999999999998</v>
      </c>
      <c r="K75" s="22" t="s">
        <v>336</v>
      </c>
      <c r="L75" s="21">
        <v>28.840100000000003</v>
      </c>
      <c r="M75" s="21" t="s">
        <v>337</v>
      </c>
      <c r="O75" s="14" t="s">
        <v>457</v>
      </c>
      <c r="P75" s="90" t="s">
        <v>276</v>
      </c>
      <c r="Q75" s="20">
        <v>266.39999999999998</v>
      </c>
      <c r="R75" s="20" t="s">
        <v>336</v>
      </c>
      <c r="S75" s="23">
        <v>0.28296874999999999</v>
      </c>
      <c r="T75" s="24" t="s">
        <v>338</v>
      </c>
      <c r="V75" s="14" t="s">
        <v>457</v>
      </c>
      <c r="W75" s="90" t="s">
        <v>276</v>
      </c>
      <c r="X75" s="20">
        <v>266.39999999999998</v>
      </c>
      <c r="Y75" s="20" t="s">
        <v>336</v>
      </c>
      <c r="Z75" s="25">
        <v>27.7</v>
      </c>
      <c r="AA75" s="15">
        <v>1288</v>
      </c>
      <c r="AB75" s="15">
        <v>40</v>
      </c>
      <c r="AC75" s="15">
        <v>1</v>
      </c>
      <c r="AD75" s="15">
        <v>1</v>
      </c>
      <c r="AE75" s="15">
        <v>1</v>
      </c>
      <c r="AF75" s="25">
        <v>27.7</v>
      </c>
      <c r="AH75" s="14" t="s">
        <v>457</v>
      </c>
      <c r="AI75" s="90" t="s">
        <v>276</v>
      </c>
      <c r="AJ75" s="20">
        <v>266.39999999999998</v>
      </c>
      <c r="AK75" s="20" t="s">
        <v>336</v>
      </c>
      <c r="AL75" s="26">
        <v>28.840100000000003</v>
      </c>
      <c r="AM75" s="21" t="s">
        <v>337</v>
      </c>
      <c r="AO75" s="29">
        <v>0.28296874999999999</v>
      </c>
      <c r="AP75" s="30" t="s">
        <v>339</v>
      </c>
    </row>
    <row r="76" spans="1:42" ht="23" thickBot="1">
      <c r="A76" s="14" t="s">
        <v>458</v>
      </c>
      <c r="B76" s="91"/>
      <c r="C76" s="20">
        <v>266.39999999999998</v>
      </c>
      <c r="D76" s="20" t="s">
        <v>341</v>
      </c>
      <c r="E76" s="15">
        <v>15.079300000000002</v>
      </c>
      <c r="F76" s="16" t="s">
        <v>342</v>
      </c>
      <c r="H76" s="14" t="s">
        <v>458</v>
      </c>
      <c r="I76" s="91"/>
      <c r="J76" s="20">
        <v>266.39999999999998</v>
      </c>
      <c r="K76" s="22" t="s">
        <v>341</v>
      </c>
      <c r="L76" s="21">
        <v>15.076400000000001</v>
      </c>
      <c r="M76" s="21" t="s">
        <v>342</v>
      </c>
      <c r="O76" s="14" t="s">
        <v>458</v>
      </c>
      <c r="P76" s="91"/>
      <c r="Q76" s="20">
        <v>266.39999999999998</v>
      </c>
      <c r="R76" s="20" t="s">
        <v>341</v>
      </c>
      <c r="S76" s="23">
        <v>0.15191459655761719</v>
      </c>
      <c r="T76" s="24" t="s">
        <v>343</v>
      </c>
      <c r="V76" s="14" t="s">
        <v>458</v>
      </c>
      <c r="W76" s="91"/>
      <c r="X76" s="20">
        <v>266.39999999999998</v>
      </c>
      <c r="Y76" s="20" t="s">
        <v>341</v>
      </c>
      <c r="Z76" s="25">
        <v>15</v>
      </c>
      <c r="AA76" s="15">
        <v>1288</v>
      </c>
      <c r="AB76" s="15">
        <v>815</v>
      </c>
      <c r="AC76" s="15">
        <v>1</v>
      </c>
      <c r="AD76" s="15">
        <v>2</v>
      </c>
      <c r="AE76" s="15">
        <v>1</v>
      </c>
      <c r="AF76" s="25">
        <v>15</v>
      </c>
      <c r="AH76" s="14" t="s">
        <v>458</v>
      </c>
      <c r="AI76" s="91"/>
      <c r="AJ76" s="20">
        <v>266.39999999999998</v>
      </c>
      <c r="AK76" s="20" t="s">
        <v>341</v>
      </c>
      <c r="AL76" s="26">
        <v>15.076400000000001</v>
      </c>
      <c r="AM76" s="21" t="s">
        <v>342</v>
      </c>
      <c r="AO76" s="29">
        <v>0.15094757080078125</v>
      </c>
      <c r="AP76" s="30" t="s">
        <v>344</v>
      </c>
    </row>
    <row r="77" spans="1:42" ht="15" thickBot="1">
      <c r="A77" s="14" t="s">
        <v>459</v>
      </c>
      <c r="B77" s="91"/>
      <c r="C77" s="20">
        <v>266.39999999999998</v>
      </c>
      <c r="D77" s="20" t="s">
        <v>346</v>
      </c>
      <c r="E77" s="15">
        <v>13.736999999999998</v>
      </c>
      <c r="F77" s="16" t="s">
        <v>347</v>
      </c>
      <c r="H77" s="14" t="s">
        <v>459</v>
      </c>
      <c r="I77" s="91"/>
      <c r="J77" s="20">
        <v>266.39999999999998</v>
      </c>
      <c r="K77" s="22" t="s">
        <v>346</v>
      </c>
      <c r="L77" s="21">
        <v>13.736999999999998</v>
      </c>
      <c r="M77" s="21" t="s">
        <v>347</v>
      </c>
      <c r="O77" s="14" t="s">
        <v>459</v>
      </c>
      <c r="P77" s="91"/>
      <c r="Q77" s="20">
        <v>266.39999999999998</v>
      </c>
      <c r="R77" s="20" t="s">
        <v>346</v>
      </c>
      <c r="S77" s="23">
        <v>0.13907368977864576</v>
      </c>
      <c r="T77" s="24" t="s">
        <v>348</v>
      </c>
      <c r="V77" s="14" t="s">
        <v>459</v>
      </c>
      <c r="W77" s="91"/>
      <c r="X77" s="20">
        <v>266.39999999999998</v>
      </c>
      <c r="Y77" s="20" t="s">
        <v>346</v>
      </c>
      <c r="Z77" s="25">
        <v>13.8</v>
      </c>
      <c r="AA77" s="15">
        <v>1288</v>
      </c>
      <c r="AB77" s="15">
        <v>2443</v>
      </c>
      <c r="AC77" s="15">
        <v>1</v>
      </c>
      <c r="AD77" s="15">
        <v>4</v>
      </c>
      <c r="AE77" s="15">
        <v>1</v>
      </c>
      <c r="AF77" s="25">
        <v>13.8</v>
      </c>
      <c r="AH77" s="14" t="s">
        <v>459</v>
      </c>
      <c r="AI77" s="91"/>
      <c r="AJ77" s="20">
        <v>266.39999999999998</v>
      </c>
      <c r="AK77" s="20" t="s">
        <v>346</v>
      </c>
      <c r="AL77" s="26">
        <v>13.736999999999998</v>
      </c>
      <c r="AM77" s="21" t="s">
        <v>347</v>
      </c>
      <c r="AO77" s="29">
        <v>0.13702646891276049</v>
      </c>
      <c r="AP77" s="30" t="s">
        <v>349</v>
      </c>
    </row>
    <row r="78" spans="1:42" ht="23" thickBot="1">
      <c r="A78" s="14" t="s">
        <v>460</v>
      </c>
      <c r="B78" s="91"/>
      <c r="C78" s="20">
        <v>266.39999999999998</v>
      </c>
      <c r="D78" s="20" t="s">
        <v>351</v>
      </c>
      <c r="E78" s="15">
        <v>12.330299999999999</v>
      </c>
      <c r="F78" s="15" t="s">
        <v>352</v>
      </c>
      <c r="H78" s="14" t="s">
        <v>460</v>
      </c>
      <c r="I78" s="91"/>
      <c r="J78" s="20">
        <v>266.39999999999998</v>
      </c>
      <c r="K78" s="22" t="s">
        <v>351</v>
      </c>
      <c r="L78" s="31">
        <f>100* 0.12336</f>
        <v>12.336</v>
      </c>
      <c r="M78" s="31" t="s">
        <v>353</v>
      </c>
      <c r="O78" s="14" t="s">
        <v>460</v>
      </c>
      <c r="P78" s="91"/>
      <c r="Q78" s="20">
        <v>266.39999999999998</v>
      </c>
      <c r="R78" s="20" t="s">
        <v>351</v>
      </c>
      <c r="S78" s="23">
        <v>0.13275289535522461</v>
      </c>
      <c r="T78" s="24" t="s">
        <v>354</v>
      </c>
      <c r="V78" s="14" t="s">
        <v>460</v>
      </c>
      <c r="W78" s="91"/>
      <c r="X78" s="20">
        <v>266.39999999999998</v>
      </c>
      <c r="Y78" s="20" t="s">
        <v>351</v>
      </c>
      <c r="Z78" s="25">
        <v>12.61</v>
      </c>
      <c r="AA78" s="15">
        <v>1288</v>
      </c>
      <c r="AB78" s="15">
        <v>104207</v>
      </c>
      <c r="AC78" s="15">
        <v>4</v>
      </c>
      <c r="AD78" s="15">
        <v>36</v>
      </c>
      <c r="AE78" s="15">
        <v>1</v>
      </c>
      <c r="AF78" s="25">
        <v>12.3</v>
      </c>
      <c r="AH78" s="14" t="s">
        <v>460</v>
      </c>
      <c r="AI78" s="91"/>
      <c r="AJ78" s="20">
        <v>266.39999999999998</v>
      </c>
      <c r="AK78" s="20" t="s">
        <v>351</v>
      </c>
      <c r="AL78" s="26">
        <v>12.201700000000001</v>
      </c>
      <c r="AM78" s="32" t="s">
        <v>355</v>
      </c>
      <c r="AO78" s="29">
        <v>0.12188023328781128</v>
      </c>
      <c r="AP78" s="30" t="s">
        <v>356</v>
      </c>
    </row>
    <row r="79" spans="1:42" ht="23" thickBot="1">
      <c r="A79" s="14" t="s">
        <v>461</v>
      </c>
      <c r="B79" s="92"/>
      <c r="C79" s="20">
        <v>266.39999999999998</v>
      </c>
      <c r="D79" s="20" t="s">
        <v>358</v>
      </c>
      <c r="E79" s="15">
        <v>12.4321</v>
      </c>
      <c r="F79" s="15" t="s">
        <v>359</v>
      </c>
      <c r="H79" s="14" t="s">
        <v>461</v>
      </c>
      <c r="I79" s="92"/>
      <c r="J79" s="20">
        <v>266.39999999999998</v>
      </c>
      <c r="K79" s="22" t="s">
        <v>358</v>
      </c>
      <c r="L79" s="31">
        <f>100* 0.12475</f>
        <v>12.475</v>
      </c>
      <c r="M79" s="31" t="s">
        <v>375</v>
      </c>
      <c r="O79" s="14" t="s">
        <v>461</v>
      </c>
      <c r="P79" s="92"/>
      <c r="Q79" s="20">
        <v>266.39999999999998</v>
      </c>
      <c r="R79" s="20" t="s">
        <v>358</v>
      </c>
      <c r="S79" s="23">
        <v>0.13597419738769534</v>
      </c>
      <c r="T79" s="24" t="s">
        <v>361</v>
      </c>
      <c r="V79" s="14" t="s">
        <v>461</v>
      </c>
      <c r="W79" s="92"/>
      <c r="X79" s="20">
        <v>266.39999999999998</v>
      </c>
      <c r="Y79" s="20" t="s">
        <v>358</v>
      </c>
      <c r="Z79" s="25">
        <v>12.74</v>
      </c>
      <c r="AA79" s="15">
        <v>1288</v>
      </c>
      <c r="AB79" s="15">
        <v>1500571</v>
      </c>
      <c r="AC79" s="15">
        <v>53</v>
      </c>
      <c r="AD79" s="15">
        <v>36</v>
      </c>
      <c r="AE79" s="15">
        <v>1</v>
      </c>
      <c r="AF79" s="25">
        <v>12</v>
      </c>
      <c r="AH79" s="14" t="s">
        <v>461</v>
      </c>
      <c r="AI79" s="92"/>
      <c r="AJ79" s="20">
        <v>266.39999999999998</v>
      </c>
      <c r="AK79" s="20" t="s">
        <v>358</v>
      </c>
      <c r="AL79" s="26">
        <v>11.990499999999999</v>
      </c>
      <c r="AM79" s="32" t="s">
        <v>362</v>
      </c>
      <c r="AO79" s="29">
        <v>0.11995264689127594</v>
      </c>
      <c r="AP79" s="30" t="s">
        <v>363</v>
      </c>
    </row>
    <row r="80" spans="1:42" ht="15" thickBot="1">
      <c r="A80" s="14" t="s">
        <v>462</v>
      </c>
      <c r="B80" s="90" t="s">
        <v>299</v>
      </c>
      <c r="C80" s="20">
        <v>266.39999999999998</v>
      </c>
      <c r="D80" s="20" t="s">
        <v>336</v>
      </c>
      <c r="E80" s="15">
        <v>51.532500000000006</v>
      </c>
      <c r="F80" s="16" t="s">
        <v>337</v>
      </c>
      <c r="H80" s="14" t="s">
        <v>462</v>
      </c>
      <c r="I80" s="90" t="s">
        <v>299</v>
      </c>
      <c r="J80" s="20">
        <v>266.39999999999998</v>
      </c>
      <c r="K80" s="22" t="s">
        <v>336</v>
      </c>
      <c r="L80" s="21">
        <v>51.532500000000006</v>
      </c>
      <c r="M80" s="21" t="s">
        <v>337</v>
      </c>
      <c r="O80" s="14" t="s">
        <v>462</v>
      </c>
      <c r="P80" s="90" t="s">
        <v>299</v>
      </c>
      <c r="Q80" s="20">
        <v>266.39999999999998</v>
      </c>
      <c r="R80" s="20" t="s">
        <v>336</v>
      </c>
      <c r="S80" s="23">
        <v>0.50937499999999991</v>
      </c>
      <c r="T80" s="24" t="s">
        <v>338</v>
      </c>
      <c r="V80" s="14" t="s">
        <v>462</v>
      </c>
      <c r="W80" s="90" t="s">
        <v>299</v>
      </c>
      <c r="X80" s="20">
        <v>266.39999999999998</v>
      </c>
      <c r="Y80" s="20" t="s">
        <v>336</v>
      </c>
      <c r="Z80" s="25">
        <v>50.3</v>
      </c>
      <c r="AA80" s="15">
        <v>1288</v>
      </c>
      <c r="AB80" s="15">
        <v>40</v>
      </c>
      <c r="AC80" s="15">
        <v>1</v>
      </c>
      <c r="AD80" s="15">
        <v>1</v>
      </c>
      <c r="AE80" s="15">
        <v>1</v>
      </c>
      <c r="AF80" s="25">
        <v>50.3</v>
      </c>
      <c r="AH80" s="14" t="s">
        <v>462</v>
      </c>
      <c r="AI80" s="90" t="s">
        <v>299</v>
      </c>
      <c r="AJ80" s="20">
        <v>266.39999999999998</v>
      </c>
      <c r="AK80" s="20" t="s">
        <v>336</v>
      </c>
      <c r="AL80" s="26">
        <v>51.532500000000006</v>
      </c>
      <c r="AM80" s="21" t="s">
        <v>337</v>
      </c>
      <c r="AO80" s="29">
        <v>0.50937499999999991</v>
      </c>
      <c r="AP80" s="30" t="s">
        <v>339</v>
      </c>
    </row>
    <row r="81" spans="1:42" ht="23" thickBot="1">
      <c r="A81" s="14" t="s">
        <v>463</v>
      </c>
      <c r="B81" s="91"/>
      <c r="C81" s="20">
        <v>266.39999999999998</v>
      </c>
      <c r="D81" s="20" t="s">
        <v>341</v>
      </c>
      <c r="E81" s="15">
        <v>31.066199999999998</v>
      </c>
      <c r="F81" s="16" t="s">
        <v>342</v>
      </c>
      <c r="H81" s="14" t="s">
        <v>463</v>
      </c>
      <c r="I81" s="91"/>
      <c r="J81" s="20">
        <v>266.39999999999998</v>
      </c>
      <c r="K81" s="22" t="s">
        <v>341</v>
      </c>
      <c r="L81" s="21">
        <v>31.066199999999998</v>
      </c>
      <c r="M81" s="21" t="s">
        <v>342</v>
      </c>
      <c r="O81" s="14" t="s">
        <v>463</v>
      </c>
      <c r="P81" s="91"/>
      <c r="Q81" s="20">
        <v>266.39999999999998</v>
      </c>
      <c r="R81" s="20" t="s">
        <v>341</v>
      </c>
      <c r="S81" s="23">
        <v>0.31266593933105469</v>
      </c>
      <c r="T81" s="24" t="s">
        <v>343</v>
      </c>
      <c r="V81" s="14" t="s">
        <v>463</v>
      </c>
      <c r="W81" s="91"/>
      <c r="X81" s="20">
        <v>266.39999999999998</v>
      </c>
      <c r="Y81" s="20" t="s">
        <v>341</v>
      </c>
      <c r="Z81" s="25">
        <v>31</v>
      </c>
      <c r="AA81" s="15">
        <v>1288</v>
      </c>
      <c r="AB81" s="15">
        <v>815</v>
      </c>
      <c r="AC81" s="15">
        <v>1</v>
      </c>
      <c r="AD81" s="15">
        <v>2</v>
      </c>
      <c r="AE81" s="15">
        <v>1</v>
      </c>
      <c r="AF81" s="25">
        <v>31</v>
      </c>
      <c r="AH81" s="14" t="s">
        <v>463</v>
      </c>
      <c r="AI81" s="91"/>
      <c r="AJ81" s="20">
        <v>266.39999999999998</v>
      </c>
      <c r="AK81" s="20" t="s">
        <v>341</v>
      </c>
      <c r="AL81" s="26">
        <v>31.066199999999998</v>
      </c>
      <c r="AM81" s="21" t="s">
        <v>342</v>
      </c>
      <c r="AO81" s="29">
        <v>0.311859130859375</v>
      </c>
      <c r="AP81" s="30" t="s">
        <v>344</v>
      </c>
    </row>
    <row r="82" spans="1:42" ht="15" thickBot="1">
      <c r="A82" s="14" t="s">
        <v>464</v>
      </c>
      <c r="B82" s="91"/>
      <c r="C82" s="20">
        <v>266.39999999999998</v>
      </c>
      <c r="D82" s="20" t="s">
        <v>346</v>
      </c>
      <c r="E82" s="15">
        <v>28.980800000000002</v>
      </c>
      <c r="F82" s="16" t="s">
        <v>347</v>
      </c>
      <c r="H82" s="14" t="s">
        <v>464</v>
      </c>
      <c r="I82" s="91"/>
      <c r="J82" s="20">
        <v>266.39999999999998</v>
      </c>
      <c r="K82" s="22" t="s">
        <v>346</v>
      </c>
      <c r="L82" s="21">
        <v>28.980800000000002</v>
      </c>
      <c r="M82" s="21" t="s">
        <v>347</v>
      </c>
      <c r="O82" s="14" t="s">
        <v>464</v>
      </c>
      <c r="P82" s="91"/>
      <c r="Q82" s="20">
        <v>266.39999999999998</v>
      </c>
      <c r="R82" s="20" t="s">
        <v>346</v>
      </c>
      <c r="S82" s="23">
        <v>0.29179636637369799</v>
      </c>
      <c r="T82" s="24" t="s">
        <v>348</v>
      </c>
      <c r="V82" s="14" t="s">
        <v>464</v>
      </c>
      <c r="W82" s="91"/>
      <c r="X82" s="20">
        <v>266.39999999999998</v>
      </c>
      <c r="Y82" s="20" t="s">
        <v>346</v>
      </c>
      <c r="Z82" s="25">
        <v>28.9</v>
      </c>
      <c r="AA82" s="15">
        <v>1288</v>
      </c>
      <c r="AB82" s="15">
        <v>2443</v>
      </c>
      <c r="AC82" s="15">
        <v>1</v>
      </c>
      <c r="AD82" s="15">
        <v>4</v>
      </c>
      <c r="AE82" s="15">
        <v>1</v>
      </c>
      <c r="AF82" s="25">
        <v>28.9</v>
      </c>
      <c r="AH82" s="14" t="s">
        <v>464</v>
      </c>
      <c r="AI82" s="91"/>
      <c r="AJ82" s="20">
        <v>266.39999999999998</v>
      </c>
      <c r="AK82" s="20" t="s">
        <v>346</v>
      </c>
      <c r="AL82" s="26">
        <v>28.980800000000002</v>
      </c>
      <c r="AM82" s="21" t="s">
        <v>347</v>
      </c>
      <c r="AO82" s="29">
        <v>0.29056803385416674</v>
      </c>
      <c r="AP82" s="30" t="s">
        <v>349</v>
      </c>
    </row>
    <row r="83" spans="1:42" ht="23" thickBot="1">
      <c r="A83" s="14" t="s">
        <v>465</v>
      </c>
      <c r="B83" s="91"/>
      <c r="C83" s="20">
        <v>266.39999999999998</v>
      </c>
      <c r="D83" s="20" t="s">
        <v>351</v>
      </c>
      <c r="E83" s="15">
        <v>26.851399999999998</v>
      </c>
      <c r="F83" s="15" t="s">
        <v>352</v>
      </c>
      <c r="H83" s="14" t="s">
        <v>465</v>
      </c>
      <c r="I83" s="91"/>
      <c r="J83" s="20">
        <v>266.39999999999998</v>
      </c>
      <c r="K83" s="22" t="s">
        <v>351</v>
      </c>
      <c r="L83" s="31">
        <f>100*0.270481</f>
        <v>27.048100000000002</v>
      </c>
      <c r="M83" s="31" t="s">
        <v>380</v>
      </c>
      <c r="O83" s="14" t="s">
        <v>465</v>
      </c>
      <c r="P83" s="91"/>
      <c r="Q83" s="20">
        <v>266.39999999999998</v>
      </c>
      <c r="R83" s="20" t="s">
        <v>351</v>
      </c>
      <c r="S83" s="23">
        <v>0.28332918882369995</v>
      </c>
      <c r="T83" s="24" t="s">
        <v>354</v>
      </c>
      <c r="V83" s="14" t="s">
        <v>465</v>
      </c>
      <c r="W83" s="91"/>
      <c r="X83" s="20">
        <v>266.39999999999998</v>
      </c>
      <c r="Y83" s="20" t="s">
        <v>351</v>
      </c>
      <c r="Z83" s="25">
        <v>27.38</v>
      </c>
      <c r="AA83" s="15">
        <v>1288</v>
      </c>
      <c r="AB83" s="15">
        <v>104207</v>
      </c>
      <c r="AC83" s="15">
        <v>4</v>
      </c>
      <c r="AD83" s="15">
        <v>36</v>
      </c>
      <c r="AE83" s="15">
        <v>1</v>
      </c>
      <c r="AF83" s="25">
        <v>26.7</v>
      </c>
      <c r="AH83" s="14" t="s">
        <v>465</v>
      </c>
      <c r="AI83" s="91"/>
      <c r="AJ83" s="20">
        <v>266.39999999999998</v>
      </c>
      <c r="AK83" s="20" t="s">
        <v>351</v>
      </c>
      <c r="AL83" s="26">
        <v>26.626799999999999</v>
      </c>
      <c r="AM83" s="32" t="s">
        <v>355</v>
      </c>
      <c r="AO83" s="29">
        <v>0.26619011163711548</v>
      </c>
      <c r="AP83" s="30" t="s">
        <v>356</v>
      </c>
    </row>
    <row r="84" spans="1:42" ht="23" thickBot="1">
      <c r="A84" s="14" t="s">
        <v>466</v>
      </c>
      <c r="B84" s="92"/>
      <c r="C84" s="20">
        <v>266.39999999999998</v>
      </c>
      <c r="D84" s="20" t="s">
        <v>358</v>
      </c>
      <c r="E84" s="15">
        <v>27.016400000000001</v>
      </c>
      <c r="F84" s="15" t="s">
        <v>359</v>
      </c>
      <c r="H84" s="14" t="s">
        <v>466</v>
      </c>
      <c r="I84" s="92"/>
      <c r="J84" s="20">
        <v>266.39999999999998</v>
      </c>
      <c r="K84" s="22" t="s">
        <v>358</v>
      </c>
      <c r="L84" s="31">
        <f>100*0.271223</f>
        <v>27.122299999999999</v>
      </c>
      <c r="M84" s="31" t="s">
        <v>467</v>
      </c>
      <c r="O84" s="14" t="s">
        <v>466</v>
      </c>
      <c r="P84" s="92"/>
      <c r="Q84" s="20">
        <v>266.39999999999998</v>
      </c>
      <c r="R84" s="20" t="s">
        <v>358</v>
      </c>
      <c r="S84" s="23">
        <v>0.2873661804199219</v>
      </c>
      <c r="T84" s="24" t="s">
        <v>361</v>
      </c>
      <c r="V84" s="14" t="s">
        <v>466</v>
      </c>
      <c r="W84" s="92"/>
      <c r="X84" s="20">
        <v>266.39999999999998</v>
      </c>
      <c r="Y84" s="20" t="s">
        <v>358</v>
      </c>
      <c r="Z84" s="25">
        <v>27.55</v>
      </c>
      <c r="AA84" s="15">
        <v>1288</v>
      </c>
      <c r="AB84" s="15">
        <v>1500571</v>
      </c>
      <c r="AC84" s="15">
        <v>53</v>
      </c>
      <c r="AD84" s="15">
        <v>36</v>
      </c>
      <c r="AE84" s="15">
        <v>1</v>
      </c>
      <c r="AF84" s="25">
        <v>26.4</v>
      </c>
      <c r="AH84" s="14" t="s">
        <v>466</v>
      </c>
      <c r="AI84" s="92"/>
      <c r="AJ84" s="20">
        <v>266.39999999999998</v>
      </c>
      <c r="AK84" s="20" t="s">
        <v>358</v>
      </c>
      <c r="AL84" s="26">
        <v>26.319100000000002</v>
      </c>
      <c r="AM84" s="32" t="s">
        <v>362</v>
      </c>
      <c r="AO84" s="29">
        <v>0.26317894829644106</v>
      </c>
      <c r="AP84" s="30" t="s">
        <v>363</v>
      </c>
    </row>
    <row r="85" spans="1:42" ht="15" thickBot="1">
      <c r="A85" s="14" t="s">
        <v>468</v>
      </c>
      <c r="B85" s="90" t="s">
        <v>225</v>
      </c>
      <c r="C85" s="20">
        <v>398.4</v>
      </c>
      <c r="D85" s="20" t="s">
        <v>336</v>
      </c>
      <c r="E85" s="15">
        <v>4.2924999999999995</v>
      </c>
      <c r="F85" s="16" t="s">
        <v>384</v>
      </c>
      <c r="H85" s="14" t="s">
        <v>468</v>
      </c>
      <c r="I85" s="90" t="s">
        <v>225</v>
      </c>
      <c r="J85" s="20">
        <v>398.4</v>
      </c>
      <c r="K85" s="22" t="s">
        <v>336</v>
      </c>
      <c r="L85" s="21">
        <v>4.2673999999999994</v>
      </c>
      <c r="M85" s="21" t="s">
        <v>384</v>
      </c>
      <c r="O85" s="14" t="s">
        <v>468</v>
      </c>
      <c r="P85" s="90" t="s">
        <v>225</v>
      </c>
      <c r="Q85" s="20">
        <v>398.4</v>
      </c>
      <c r="R85" s="20" t="s">
        <v>336</v>
      </c>
      <c r="S85" s="23">
        <v>4.1718750000000027E-2</v>
      </c>
      <c r="T85" s="24" t="s">
        <v>385</v>
      </c>
      <c r="V85" s="14" t="s">
        <v>468</v>
      </c>
      <c r="W85" s="90" t="s">
        <v>225</v>
      </c>
      <c r="X85" s="20">
        <v>398.4</v>
      </c>
      <c r="Y85" s="20" t="s">
        <v>336</v>
      </c>
      <c r="Z85" s="25">
        <v>3.53</v>
      </c>
      <c r="AA85" s="15">
        <v>452</v>
      </c>
      <c r="AB85" s="15">
        <v>114</v>
      </c>
      <c r="AC85" s="15">
        <v>1</v>
      </c>
      <c r="AD85" s="15">
        <v>1</v>
      </c>
      <c r="AE85" s="15">
        <v>1</v>
      </c>
      <c r="AF85" s="25">
        <v>3.53</v>
      </c>
      <c r="AH85" s="14" t="s">
        <v>468</v>
      </c>
      <c r="AI85" s="90" t="s">
        <v>225</v>
      </c>
      <c r="AJ85" s="20">
        <v>398.4</v>
      </c>
      <c r="AK85" s="20" t="s">
        <v>336</v>
      </c>
      <c r="AL85" s="26">
        <v>4.2673999999999994</v>
      </c>
      <c r="AM85" s="21" t="s">
        <v>384</v>
      </c>
      <c r="AO85" s="29">
        <v>4.1718750000000027E-2</v>
      </c>
      <c r="AP85" s="30" t="s">
        <v>386</v>
      </c>
    </row>
    <row r="86" spans="1:42" ht="23" thickBot="1">
      <c r="A86" s="14" t="s">
        <v>469</v>
      </c>
      <c r="B86" s="91"/>
      <c r="C86" s="20">
        <v>398.4</v>
      </c>
      <c r="D86" s="20" t="s">
        <v>341</v>
      </c>
      <c r="E86" s="15">
        <v>1.5882000000000001</v>
      </c>
      <c r="F86" s="16" t="s">
        <v>388</v>
      </c>
      <c r="H86" s="14" t="s">
        <v>469</v>
      </c>
      <c r="I86" s="91"/>
      <c r="J86" s="20">
        <v>398.4</v>
      </c>
      <c r="K86" s="22" t="s">
        <v>341</v>
      </c>
      <c r="L86" s="21">
        <v>1.5880999999999998</v>
      </c>
      <c r="M86" s="21" t="s">
        <v>388</v>
      </c>
      <c r="O86" s="14" t="s">
        <v>469</v>
      </c>
      <c r="P86" s="91"/>
      <c r="Q86" s="20">
        <v>398.4</v>
      </c>
      <c r="R86" s="20" t="s">
        <v>341</v>
      </c>
      <c r="S86" s="23">
        <v>1.816558837890625E-2</v>
      </c>
      <c r="T86" s="24" t="s">
        <v>389</v>
      </c>
      <c r="V86" s="14" t="s">
        <v>469</v>
      </c>
      <c r="W86" s="91"/>
      <c r="X86" s="20">
        <v>398.4</v>
      </c>
      <c r="Y86" s="20" t="s">
        <v>341</v>
      </c>
      <c r="Z86" s="25">
        <v>1.64</v>
      </c>
      <c r="AA86" s="15">
        <v>452</v>
      </c>
      <c r="AB86" s="15">
        <v>2320</v>
      </c>
      <c r="AC86" s="15">
        <v>1</v>
      </c>
      <c r="AD86" s="15">
        <v>2</v>
      </c>
      <c r="AE86" s="15">
        <v>1</v>
      </c>
      <c r="AF86" s="25">
        <v>1.64</v>
      </c>
      <c r="AH86" s="14" t="s">
        <v>469</v>
      </c>
      <c r="AI86" s="91"/>
      <c r="AJ86" s="20">
        <v>398.4</v>
      </c>
      <c r="AK86" s="20" t="s">
        <v>341</v>
      </c>
      <c r="AL86" s="26">
        <v>1.5880999999999998</v>
      </c>
      <c r="AM86" s="21" t="s">
        <v>388</v>
      </c>
      <c r="AO86" s="29">
        <v>1.6010284423828125E-2</v>
      </c>
      <c r="AP86" s="30" t="s">
        <v>390</v>
      </c>
    </row>
    <row r="87" spans="1:42" ht="15" thickBot="1">
      <c r="A87" s="14" t="s">
        <v>470</v>
      </c>
      <c r="B87" s="91"/>
      <c r="C87" s="20">
        <v>398.4</v>
      </c>
      <c r="D87" s="20" t="s">
        <v>346</v>
      </c>
      <c r="E87" s="15">
        <v>1.3586</v>
      </c>
      <c r="F87" s="16" t="s">
        <v>392</v>
      </c>
      <c r="H87" s="14" t="s">
        <v>470</v>
      </c>
      <c r="I87" s="91"/>
      <c r="J87" s="20">
        <v>398.4</v>
      </c>
      <c r="K87" s="22" t="s">
        <v>346</v>
      </c>
      <c r="L87" s="21">
        <v>1.3584000000000001</v>
      </c>
      <c r="M87" s="21" t="s">
        <v>392</v>
      </c>
      <c r="O87" s="14" t="s">
        <v>470</v>
      </c>
      <c r="P87" s="91"/>
      <c r="Q87" s="20">
        <v>398.4</v>
      </c>
      <c r="R87" s="20" t="s">
        <v>346</v>
      </c>
      <c r="S87" s="23">
        <v>1.90277099609375E-2</v>
      </c>
      <c r="T87" s="24" t="s">
        <v>410</v>
      </c>
      <c r="V87" s="14" t="s">
        <v>470</v>
      </c>
      <c r="W87" s="91"/>
      <c r="X87" s="20">
        <v>398.4</v>
      </c>
      <c r="Y87" s="20" t="s">
        <v>346</v>
      </c>
      <c r="Z87" s="25">
        <v>1.38</v>
      </c>
      <c r="AA87" s="15">
        <v>452</v>
      </c>
      <c r="AB87" s="15">
        <v>6960</v>
      </c>
      <c r="AC87" s="15">
        <v>1</v>
      </c>
      <c r="AD87" s="15">
        <v>4</v>
      </c>
      <c r="AE87" s="15">
        <v>1</v>
      </c>
      <c r="AF87" s="25">
        <v>1.38</v>
      </c>
      <c r="AH87" s="14" t="s">
        <v>470</v>
      </c>
      <c r="AI87" s="91"/>
      <c r="AJ87" s="20">
        <v>398.4</v>
      </c>
      <c r="AK87" s="20" t="s">
        <v>346</v>
      </c>
      <c r="AL87" s="26">
        <v>1.3584000000000001</v>
      </c>
      <c r="AM87" s="21" t="s">
        <v>392</v>
      </c>
      <c r="AO87" s="29">
        <v>1.3567606608072991E-2</v>
      </c>
      <c r="AP87" s="30" t="s">
        <v>394</v>
      </c>
    </row>
    <row r="88" spans="1:42" ht="23" thickBot="1">
      <c r="A88" s="14" t="s">
        <v>471</v>
      </c>
      <c r="B88" s="91"/>
      <c r="C88" s="20">
        <v>398.4</v>
      </c>
      <c r="D88" s="20" t="s">
        <v>351</v>
      </c>
      <c r="E88" s="15">
        <v>1.1707000000000001</v>
      </c>
      <c r="F88" s="15" t="s">
        <v>396</v>
      </c>
      <c r="H88" s="14" t="s">
        <v>471</v>
      </c>
      <c r="I88" s="91"/>
      <c r="J88" s="20">
        <v>398.4</v>
      </c>
      <c r="K88" s="22" t="s">
        <v>351</v>
      </c>
      <c r="L88" s="31">
        <f>100*0.011887</f>
        <v>1.1887000000000001</v>
      </c>
      <c r="M88" s="31" t="s">
        <v>397</v>
      </c>
      <c r="O88" s="14" t="s">
        <v>471</v>
      </c>
      <c r="P88" s="91"/>
      <c r="Q88" s="20">
        <v>398.4</v>
      </c>
      <c r="R88" s="20" t="s">
        <v>351</v>
      </c>
      <c r="S88" s="23">
        <v>1.5394002199172974E-2</v>
      </c>
      <c r="T88" s="24" t="s">
        <v>398</v>
      </c>
      <c r="V88" s="14" t="s">
        <v>471</v>
      </c>
      <c r="W88" s="91"/>
      <c r="X88" s="20">
        <v>398.4</v>
      </c>
      <c r="Y88" s="20" t="s">
        <v>351</v>
      </c>
      <c r="Z88" s="25">
        <v>1.31</v>
      </c>
      <c r="AA88" s="15">
        <v>452</v>
      </c>
      <c r="AB88" s="15">
        <v>296942</v>
      </c>
      <c r="AC88" s="15">
        <v>11</v>
      </c>
      <c r="AD88" s="15">
        <v>13</v>
      </c>
      <c r="AE88" s="15">
        <v>1</v>
      </c>
      <c r="AF88" s="25">
        <v>1.1399999999999999</v>
      </c>
      <c r="AH88" s="14" t="s">
        <v>471</v>
      </c>
      <c r="AI88" s="91"/>
      <c r="AJ88" s="20">
        <v>398.4</v>
      </c>
      <c r="AK88" s="20" t="s">
        <v>351</v>
      </c>
      <c r="AL88" s="26">
        <v>1.0921999999999998</v>
      </c>
      <c r="AM88" s="32" t="s">
        <v>399</v>
      </c>
      <c r="AO88" s="29">
        <v>1.1002570390701294E-2</v>
      </c>
      <c r="AP88" s="30" t="s">
        <v>400</v>
      </c>
    </row>
    <row r="89" spans="1:42" ht="23" thickBot="1">
      <c r="A89" s="14" t="s">
        <v>472</v>
      </c>
      <c r="B89" s="92"/>
      <c r="C89" s="20">
        <v>398.4</v>
      </c>
      <c r="D89" s="20" t="s">
        <v>358</v>
      </c>
      <c r="E89" s="15">
        <v>1.1983999999999999</v>
      </c>
      <c r="F89" s="15" t="s">
        <v>402</v>
      </c>
      <c r="H89" s="14" t="s">
        <v>472</v>
      </c>
      <c r="I89" s="92"/>
      <c r="J89" s="20">
        <v>398.4</v>
      </c>
      <c r="K89" s="22" t="s">
        <v>358</v>
      </c>
      <c r="L89" s="31">
        <f>100*0.012115</f>
        <v>1.2115</v>
      </c>
      <c r="M89" s="31" t="s">
        <v>403</v>
      </c>
      <c r="O89" s="14" t="s">
        <v>472</v>
      </c>
      <c r="P89" s="92"/>
      <c r="Q89" s="20">
        <v>398.4</v>
      </c>
      <c r="R89" s="20" t="s">
        <v>358</v>
      </c>
      <c r="S89" s="23">
        <v>1.6183666653103224E-2</v>
      </c>
      <c r="T89" s="24" t="s">
        <v>404</v>
      </c>
      <c r="V89" s="14" t="s">
        <v>472</v>
      </c>
      <c r="W89" s="92"/>
      <c r="X89" s="20">
        <v>398.4</v>
      </c>
      <c r="Y89" s="20" t="s">
        <v>358</v>
      </c>
      <c r="Z89" s="25">
        <v>1.35</v>
      </c>
      <c r="AA89" s="15">
        <v>452</v>
      </c>
      <c r="AB89" s="15">
        <v>4275964</v>
      </c>
      <c r="AC89" s="15">
        <v>149</v>
      </c>
      <c r="AD89" s="15">
        <v>13</v>
      </c>
      <c r="AE89" s="15">
        <v>1</v>
      </c>
      <c r="AF89" s="25">
        <v>1.1200000000000001</v>
      </c>
      <c r="AH89" s="14" t="s">
        <v>472</v>
      </c>
      <c r="AI89" s="92"/>
      <c r="AJ89" s="20">
        <v>398.4</v>
      </c>
      <c r="AK89" s="20" t="s">
        <v>358</v>
      </c>
      <c r="AL89" s="26">
        <v>1.0619000000000001</v>
      </c>
      <c r="AM89" s="32" t="s">
        <v>405</v>
      </c>
      <c r="AO89" s="29">
        <v>1.0684049394395601E-2</v>
      </c>
      <c r="AP89" s="30" t="s">
        <v>406</v>
      </c>
    </row>
    <row r="90" spans="1:42" ht="15" thickBot="1">
      <c r="A90" s="14" t="s">
        <v>473</v>
      </c>
      <c r="B90" s="90" t="s">
        <v>251</v>
      </c>
      <c r="C90" s="20">
        <v>398.4</v>
      </c>
      <c r="D90" s="20" t="s">
        <v>336</v>
      </c>
      <c r="E90" s="15">
        <v>12.3339</v>
      </c>
      <c r="F90" s="16" t="s">
        <v>384</v>
      </c>
      <c r="H90" s="14" t="s">
        <v>473</v>
      </c>
      <c r="I90" s="90" t="s">
        <v>251</v>
      </c>
      <c r="J90" s="20">
        <v>398.4</v>
      </c>
      <c r="K90" s="22" t="s">
        <v>336</v>
      </c>
      <c r="L90" s="21">
        <v>12.3133</v>
      </c>
      <c r="M90" s="21" t="s">
        <v>384</v>
      </c>
      <c r="O90" s="14" t="s">
        <v>473</v>
      </c>
      <c r="P90" s="90" t="s">
        <v>251</v>
      </c>
      <c r="Q90" s="20">
        <v>398.4</v>
      </c>
      <c r="R90" s="20" t="s">
        <v>336</v>
      </c>
      <c r="S90" s="23">
        <v>0.12117187499999993</v>
      </c>
      <c r="T90" s="24" t="s">
        <v>385</v>
      </c>
      <c r="V90" s="14" t="s">
        <v>473</v>
      </c>
      <c r="W90" s="90" t="s">
        <v>251</v>
      </c>
      <c r="X90" s="20">
        <v>398.4</v>
      </c>
      <c r="Y90" s="20" t="s">
        <v>336</v>
      </c>
      <c r="Z90" s="25">
        <v>11.48</v>
      </c>
      <c r="AA90" s="15">
        <v>452</v>
      </c>
      <c r="AB90" s="15">
        <v>114</v>
      </c>
      <c r="AC90" s="15">
        <v>1</v>
      </c>
      <c r="AD90" s="15">
        <v>1</v>
      </c>
      <c r="AE90" s="15">
        <v>1</v>
      </c>
      <c r="AF90" s="25">
        <v>11.48</v>
      </c>
      <c r="AH90" s="14" t="s">
        <v>473</v>
      </c>
      <c r="AI90" s="90" t="s">
        <v>251</v>
      </c>
      <c r="AJ90" s="20">
        <v>398.4</v>
      </c>
      <c r="AK90" s="20" t="s">
        <v>336</v>
      </c>
      <c r="AL90" s="26">
        <v>12.3133</v>
      </c>
      <c r="AM90" s="21" t="s">
        <v>384</v>
      </c>
      <c r="AO90" s="29">
        <v>0.12117187499999993</v>
      </c>
      <c r="AP90" s="30" t="s">
        <v>386</v>
      </c>
    </row>
    <row r="91" spans="1:42" ht="23" thickBot="1">
      <c r="A91" s="14" t="s">
        <v>474</v>
      </c>
      <c r="B91" s="91"/>
      <c r="C91" s="20">
        <v>398.4</v>
      </c>
      <c r="D91" s="20" t="s">
        <v>341</v>
      </c>
      <c r="E91" s="15">
        <v>6.9341999999999997</v>
      </c>
      <c r="F91" s="16" t="s">
        <v>388</v>
      </c>
      <c r="H91" s="14" t="s">
        <v>474</v>
      </c>
      <c r="I91" s="91"/>
      <c r="J91" s="20">
        <v>398.4</v>
      </c>
      <c r="K91" s="22" t="s">
        <v>341</v>
      </c>
      <c r="L91" s="21">
        <v>6.9341999999999997</v>
      </c>
      <c r="M91" s="21" t="s">
        <v>388</v>
      </c>
      <c r="O91" s="14" t="s">
        <v>474</v>
      </c>
      <c r="P91" s="91"/>
      <c r="Q91" s="20">
        <v>398.4</v>
      </c>
      <c r="R91" s="20" t="s">
        <v>341</v>
      </c>
      <c r="S91" s="23">
        <v>7.07550048828125E-2</v>
      </c>
      <c r="T91" s="24" t="s">
        <v>389</v>
      </c>
      <c r="V91" s="14" t="s">
        <v>474</v>
      </c>
      <c r="W91" s="91"/>
      <c r="X91" s="20">
        <v>398.4</v>
      </c>
      <c r="Y91" s="20" t="s">
        <v>341</v>
      </c>
      <c r="Z91" s="25">
        <v>6.98</v>
      </c>
      <c r="AA91" s="15">
        <v>452</v>
      </c>
      <c r="AB91" s="15">
        <v>2320</v>
      </c>
      <c r="AC91" s="15">
        <v>1</v>
      </c>
      <c r="AD91" s="15">
        <v>2</v>
      </c>
      <c r="AE91" s="15">
        <v>1</v>
      </c>
      <c r="AF91" s="25">
        <v>6.98</v>
      </c>
      <c r="AH91" s="14" t="s">
        <v>474</v>
      </c>
      <c r="AI91" s="91"/>
      <c r="AJ91" s="20">
        <v>398.4</v>
      </c>
      <c r="AK91" s="20" t="s">
        <v>341</v>
      </c>
      <c r="AL91" s="26">
        <v>6.9341999999999997</v>
      </c>
      <c r="AM91" s="21" t="s">
        <v>388</v>
      </c>
      <c r="AO91" s="29">
        <v>6.989288330078125E-2</v>
      </c>
      <c r="AP91" s="30" t="s">
        <v>390</v>
      </c>
    </row>
    <row r="92" spans="1:42" ht="15" thickBot="1">
      <c r="A92" s="14" t="s">
        <v>475</v>
      </c>
      <c r="B92" s="91"/>
      <c r="C92" s="20">
        <v>398.4</v>
      </c>
      <c r="D92" s="20" t="s">
        <v>346</v>
      </c>
      <c r="E92" s="15">
        <v>6.3994999999999997</v>
      </c>
      <c r="F92" s="16" t="s">
        <v>392</v>
      </c>
      <c r="H92" s="14" t="s">
        <v>475</v>
      </c>
      <c r="I92" s="91"/>
      <c r="J92" s="20">
        <v>398.4</v>
      </c>
      <c r="K92" s="22" t="s">
        <v>346</v>
      </c>
      <c r="L92" s="21">
        <v>6.3994999999999997</v>
      </c>
      <c r="M92" s="21" t="s">
        <v>392</v>
      </c>
      <c r="O92" s="14" t="s">
        <v>475</v>
      </c>
      <c r="P92" s="91"/>
      <c r="Q92" s="20">
        <v>398.4</v>
      </c>
      <c r="R92" s="20" t="s">
        <v>346</v>
      </c>
      <c r="S92" s="23">
        <v>7.334136962890625E-2</v>
      </c>
      <c r="T92" s="24" t="s">
        <v>410</v>
      </c>
      <c r="V92" s="14" t="s">
        <v>475</v>
      </c>
      <c r="W92" s="91"/>
      <c r="X92" s="20">
        <v>398.4</v>
      </c>
      <c r="Y92" s="20" t="s">
        <v>346</v>
      </c>
      <c r="Z92" s="25">
        <v>6.45</v>
      </c>
      <c r="AA92" s="15">
        <v>452</v>
      </c>
      <c r="AB92" s="15">
        <v>6960</v>
      </c>
      <c r="AC92" s="15">
        <v>1</v>
      </c>
      <c r="AD92" s="15">
        <v>4</v>
      </c>
      <c r="AE92" s="15">
        <v>1</v>
      </c>
      <c r="AF92" s="25">
        <v>6.45</v>
      </c>
      <c r="AH92" s="14" t="s">
        <v>475</v>
      </c>
      <c r="AI92" s="91"/>
      <c r="AJ92" s="20">
        <v>398.4</v>
      </c>
      <c r="AK92" s="20" t="s">
        <v>346</v>
      </c>
      <c r="AL92" s="26">
        <v>6.3994999999999997</v>
      </c>
      <c r="AM92" s="21" t="s">
        <v>392</v>
      </c>
      <c r="AO92" s="29">
        <v>6.4145406087239509E-2</v>
      </c>
      <c r="AP92" s="30" t="s">
        <v>394</v>
      </c>
    </row>
    <row r="93" spans="1:42" ht="23" thickBot="1">
      <c r="A93" s="14" t="s">
        <v>476</v>
      </c>
      <c r="B93" s="91"/>
      <c r="C93" s="20">
        <v>398.4</v>
      </c>
      <c r="D93" s="20" t="s">
        <v>351</v>
      </c>
      <c r="E93" s="15">
        <v>5.9916</v>
      </c>
      <c r="F93" s="15" t="s">
        <v>396</v>
      </c>
      <c r="H93" s="14" t="s">
        <v>476</v>
      </c>
      <c r="I93" s="91"/>
      <c r="J93" s="20">
        <v>398.4</v>
      </c>
      <c r="K93" s="22" t="s">
        <v>351</v>
      </c>
      <c r="L93" s="31">
        <f>100*0.060298</f>
        <v>6.0297999999999998</v>
      </c>
      <c r="M93" s="31" t="s">
        <v>397</v>
      </c>
      <c r="O93" s="14" t="s">
        <v>476</v>
      </c>
      <c r="P93" s="91"/>
      <c r="Q93" s="20">
        <v>398.4</v>
      </c>
      <c r="R93" s="20" t="s">
        <v>351</v>
      </c>
      <c r="S93" s="23">
        <v>6.7478269338607788E-2</v>
      </c>
      <c r="T93" s="24" t="s">
        <v>398</v>
      </c>
      <c r="V93" s="14" t="s">
        <v>476</v>
      </c>
      <c r="W93" s="91"/>
      <c r="X93" s="20">
        <v>398.4</v>
      </c>
      <c r="Y93" s="20" t="s">
        <v>351</v>
      </c>
      <c r="Z93" s="25">
        <v>6.2</v>
      </c>
      <c r="AA93" s="15">
        <v>452</v>
      </c>
      <c r="AB93" s="15">
        <v>296942</v>
      </c>
      <c r="AC93" s="15">
        <v>11</v>
      </c>
      <c r="AD93" s="15">
        <v>13</v>
      </c>
      <c r="AE93" s="15">
        <v>1</v>
      </c>
      <c r="AF93" s="25">
        <v>5.87</v>
      </c>
      <c r="AH93" s="14" t="s">
        <v>476</v>
      </c>
      <c r="AI93" s="91"/>
      <c r="AJ93" s="20">
        <v>398.4</v>
      </c>
      <c r="AK93" s="20" t="s">
        <v>351</v>
      </c>
      <c r="AL93" s="26">
        <v>5.8052999999999999</v>
      </c>
      <c r="AM93" s="32" t="s">
        <v>399</v>
      </c>
      <c r="AO93" s="29">
        <v>5.8079123497009277E-2</v>
      </c>
      <c r="AP93" s="30" t="s">
        <v>400</v>
      </c>
    </row>
    <row r="94" spans="1:42" ht="23" thickBot="1">
      <c r="A94" s="14" t="s">
        <v>477</v>
      </c>
      <c r="B94" s="92"/>
      <c r="C94" s="20">
        <v>398.4</v>
      </c>
      <c r="D94" s="20" t="s">
        <v>358</v>
      </c>
      <c r="E94" s="15">
        <v>6.0652999999999997</v>
      </c>
      <c r="F94" s="15" t="s">
        <v>402</v>
      </c>
      <c r="H94" s="14" t="s">
        <v>477</v>
      </c>
      <c r="I94" s="92"/>
      <c r="J94" s="20">
        <v>398.4</v>
      </c>
      <c r="K94" s="22" t="s">
        <v>358</v>
      </c>
      <c r="L94" s="31">
        <f>100*0.061082</f>
        <v>6.1082000000000001</v>
      </c>
      <c r="M94" s="31" t="s">
        <v>413</v>
      </c>
      <c r="O94" s="14" t="s">
        <v>477</v>
      </c>
      <c r="P94" s="92"/>
      <c r="Q94" s="20">
        <v>398.4</v>
      </c>
      <c r="R94" s="20" t="s">
        <v>358</v>
      </c>
      <c r="S94" s="23">
        <v>6.9103563096788223E-2</v>
      </c>
      <c r="T94" s="24" t="s">
        <v>404</v>
      </c>
      <c r="V94" s="14" t="s">
        <v>477</v>
      </c>
      <c r="W94" s="92"/>
      <c r="X94" s="20">
        <v>398.4</v>
      </c>
      <c r="Y94" s="20" t="s">
        <v>358</v>
      </c>
      <c r="Z94" s="25">
        <v>6.37</v>
      </c>
      <c r="AA94" s="15">
        <v>452</v>
      </c>
      <c r="AB94" s="15">
        <v>4275964</v>
      </c>
      <c r="AC94" s="15">
        <v>149</v>
      </c>
      <c r="AD94" s="15">
        <v>13</v>
      </c>
      <c r="AE94" s="15">
        <v>1</v>
      </c>
      <c r="AF94" s="25">
        <v>5.81</v>
      </c>
      <c r="AH94" s="14" t="s">
        <v>477</v>
      </c>
      <c r="AI94" s="92"/>
      <c r="AJ94" s="20">
        <v>398.4</v>
      </c>
      <c r="AK94" s="20" t="s">
        <v>358</v>
      </c>
      <c r="AL94" s="26">
        <v>5.7302</v>
      </c>
      <c r="AM94" s="32" t="s">
        <v>405</v>
      </c>
      <c r="AO94" s="29">
        <v>5.7324108547634589E-2</v>
      </c>
      <c r="AP94" s="30" t="s">
        <v>406</v>
      </c>
    </row>
    <row r="95" spans="1:42" ht="15" thickBot="1">
      <c r="A95" s="14" t="s">
        <v>478</v>
      </c>
      <c r="B95" s="90" t="s">
        <v>276</v>
      </c>
      <c r="C95" s="20">
        <v>398.4</v>
      </c>
      <c r="D95" s="20" t="s">
        <v>336</v>
      </c>
      <c r="E95" s="15">
        <v>21.0992</v>
      </c>
      <c r="F95" s="16" t="s">
        <v>384</v>
      </c>
      <c r="H95" s="14" t="s">
        <v>478</v>
      </c>
      <c r="I95" s="90" t="s">
        <v>276</v>
      </c>
      <c r="J95" s="20">
        <v>398.4</v>
      </c>
      <c r="K95" s="22" t="s">
        <v>336</v>
      </c>
      <c r="L95" s="21">
        <v>21.0913</v>
      </c>
      <c r="M95" s="21" t="s">
        <v>384</v>
      </c>
      <c r="O95" s="14" t="s">
        <v>478</v>
      </c>
      <c r="P95" s="90" t="s">
        <v>276</v>
      </c>
      <c r="Q95" s="20">
        <v>398.4</v>
      </c>
      <c r="R95" s="20" t="s">
        <v>336</v>
      </c>
      <c r="S95" s="23">
        <v>0.20945312500000002</v>
      </c>
      <c r="T95" s="24" t="s">
        <v>385</v>
      </c>
      <c r="V95" s="14" t="s">
        <v>478</v>
      </c>
      <c r="W95" s="90" t="s">
        <v>276</v>
      </c>
      <c r="X95" s="20">
        <v>398.4</v>
      </c>
      <c r="Y95" s="20" t="s">
        <v>336</v>
      </c>
      <c r="Z95" s="25">
        <v>21.2</v>
      </c>
      <c r="AA95" s="15">
        <v>452</v>
      </c>
      <c r="AB95" s="15">
        <v>114</v>
      </c>
      <c r="AC95" s="15">
        <v>1</v>
      </c>
      <c r="AD95" s="15">
        <v>1</v>
      </c>
      <c r="AE95" s="15">
        <v>1</v>
      </c>
      <c r="AF95" s="25">
        <v>21.2</v>
      </c>
      <c r="AH95" s="14" t="s">
        <v>478</v>
      </c>
      <c r="AI95" s="90" t="s">
        <v>276</v>
      </c>
      <c r="AJ95" s="20">
        <v>398.4</v>
      </c>
      <c r="AK95" s="20" t="s">
        <v>336</v>
      </c>
      <c r="AL95" s="26">
        <v>21.0913</v>
      </c>
      <c r="AM95" s="21" t="s">
        <v>384</v>
      </c>
      <c r="AO95" s="29">
        <v>0.20945312500000002</v>
      </c>
      <c r="AP95" s="30" t="s">
        <v>386</v>
      </c>
    </row>
    <row r="96" spans="1:42" ht="23" thickBot="1">
      <c r="A96" s="14" t="s">
        <v>479</v>
      </c>
      <c r="B96" s="91"/>
      <c r="C96" s="20">
        <v>398.4</v>
      </c>
      <c r="D96" s="20" t="s">
        <v>341</v>
      </c>
      <c r="E96" s="15">
        <v>13.730600000000001</v>
      </c>
      <c r="F96" s="16" t="s">
        <v>388</v>
      </c>
      <c r="H96" s="14" t="s">
        <v>479</v>
      </c>
      <c r="I96" s="91"/>
      <c r="J96" s="20">
        <v>398.4</v>
      </c>
      <c r="K96" s="22" t="s">
        <v>341</v>
      </c>
      <c r="L96" s="21">
        <v>13.730600000000001</v>
      </c>
      <c r="M96" s="21" t="s">
        <v>388</v>
      </c>
      <c r="O96" s="14" t="s">
        <v>479</v>
      </c>
      <c r="P96" s="91"/>
      <c r="Q96" s="20">
        <v>398.4</v>
      </c>
      <c r="R96" s="20" t="s">
        <v>341</v>
      </c>
      <c r="S96" s="23">
        <v>0.13929367065429688</v>
      </c>
      <c r="T96" s="24" t="s">
        <v>389</v>
      </c>
      <c r="V96" s="14" t="s">
        <v>479</v>
      </c>
      <c r="W96" s="91"/>
      <c r="X96" s="20">
        <v>398.4</v>
      </c>
      <c r="Y96" s="20" t="s">
        <v>341</v>
      </c>
      <c r="Z96" s="25">
        <v>13.6</v>
      </c>
      <c r="AA96" s="15">
        <v>452</v>
      </c>
      <c r="AB96" s="15">
        <v>2320</v>
      </c>
      <c r="AC96" s="15">
        <v>1</v>
      </c>
      <c r="AD96" s="15">
        <v>2</v>
      </c>
      <c r="AE96" s="15">
        <v>1</v>
      </c>
      <c r="AF96" s="25">
        <v>13.6</v>
      </c>
      <c r="AH96" s="14" t="s">
        <v>479</v>
      </c>
      <c r="AI96" s="91"/>
      <c r="AJ96" s="20">
        <v>398.4</v>
      </c>
      <c r="AK96" s="20" t="s">
        <v>341</v>
      </c>
      <c r="AL96" s="26">
        <v>13.730600000000001</v>
      </c>
      <c r="AM96" s="21" t="s">
        <v>388</v>
      </c>
      <c r="AO96" s="29">
        <v>0.13756942749023438</v>
      </c>
      <c r="AP96" s="30" t="s">
        <v>390</v>
      </c>
    </row>
    <row r="97" spans="1:42" ht="15" thickBot="1">
      <c r="A97" s="14" t="s">
        <v>480</v>
      </c>
      <c r="B97" s="91"/>
      <c r="C97" s="20">
        <v>398.4</v>
      </c>
      <c r="D97" s="20" t="s">
        <v>346</v>
      </c>
      <c r="E97" s="15">
        <v>12.9533</v>
      </c>
      <c r="F97" s="16" t="s">
        <v>392</v>
      </c>
      <c r="H97" s="14" t="s">
        <v>480</v>
      </c>
      <c r="I97" s="91"/>
      <c r="J97" s="20">
        <v>398.4</v>
      </c>
      <c r="K97" s="22" t="s">
        <v>346</v>
      </c>
      <c r="L97" s="21">
        <v>12.9533</v>
      </c>
      <c r="M97" s="21" t="s">
        <v>392</v>
      </c>
      <c r="O97" s="14" t="s">
        <v>480</v>
      </c>
      <c r="P97" s="91"/>
      <c r="Q97" s="20">
        <v>398.4</v>
      </c>
      <c r="R97" s="20" t="s">
        <v>346</v>
      </c>
      <c r="S97" s="23">
        <v>0.14274215698242188</v>
      </c>
      <c r="T97" s="24" t="s">
        <v>410</v>
      </c>
      <c r="V97" s="14" t="s">
        <v>480</v>
      </c>
      <c r="W97" s="91"/>
      <c r="X97" s="20">
        <v>398.4</v>
      </c>
      <c r="Y97" s="20" t="s">
        <v>346</v>
      </c>
      <c r="Z97" s="25">
        <v>13</v>
      </c>
      <c r="AA97" s="15">
        <v>452</v>
      </c>
      <c r="AB97" s="15">
        <v>6960</v>
      </c>
      <c r="AC97" s="15">
        <v>1</v>
      </c>
      <c r="AD97" s="15">
        <v>4</v>
      </c>
      <c r="AE97" s="15">
        <v>1</v>
      </c>
      <c r="AF97" s="25">
        <v>13</v>
      </c>
      <c r="AH97" s="14" t="s">
        <v>480</v>
      </c>
      <c r="AI97" s="91"/>
      <c r="AJ97" s="20">
        <v>398.4</v>
      </c>
      <c r="AK97" s="20" t="s">
        <v>346</v>
      </c>
      <c r="AL97" s="26">
        <v>12.9533</v>
      </c>
      <c r="AM97" s="21" t="s">
        <v>392</v>
      </c>
      <c r="AO97" s="29">
        <v>0.12995402018229174</v>
      </c>
      <c r="AP97" s="30" t="s">
        <v>394</v>
      </c>
    </row>
    <row r="98" spans="1:42" ht="23" thickBot="1">
      <c r="A98" s="14" t="s">
        <v>481</v>
      </c>
      <c r="B98" s="91"/>
      <c r="C98" s="20">
        <v>398.4</v>
      </c>
      <c r="D98" s="20" t="s">
        <v>351</v>
      </c>
      <c r="E98" s="15">
        <v>12.357999999999999</v>
      </c>
      <c r="F98" s="15" t="s">
        <v>396</v>
      </c>
      <c r="H98" s="14" t="s">
        <v>481</v>
      </c>
      <c r="I98" s="91"/>
      <c r="J98" s="20">
        <v>398.4</v>
      </c>
      <c r="K98" s="22" t="s">
        <v>351</v>
      </c>
      <c r="L98" s="31">
        <f>100*0.124209</f>
        <v>12.4209</v>
      </c>
      <c r="M98" s="31" t="s">
        <v>397</v>
      </c>
      <c r="O98" s="14" t="s">
        <v>481</v>
      </c>
      <c r="P98" s="91"/>
      <c r="Q98" s="20">
        <v>398.4</v>
      </c>
      <c r="R98" s="20" t="s">
        <v>351</v>
      </c>
      <c r="S98" s="23">
        <v>0.13414114713668823</v>
      </c>
      <c r="T98" s="24" t="s">
        <v>398</v>
      </c>
      <c r="V98" s="14" t="s">
        <v>481</v>
      </c>
      <c r="W98" s="91"/>
      <c r="X98" s="20">
        <v>398.4</v>
      </c>
      <c r="Y98" s="20" t="s">
        <v>351</v>
      </c>
      <c r="Z98" s="25">
        <v>12.66</v>
      </c>
      <c r="AA98" s="15">
        <v>452</v>
      </c>
      <c r="AB98" s="15">
        <v>296942</v>
      </c>
      <c r="AC98" s="15">
        <v>11</v>
      </c>
      <c r="AD98" s="15">
        <v>13</v>
      </c>
      <c r="AE98" s="15">
        <v>1</v>
      </c>
      <c r="AF98" s="25">
        <v>12.1</v>
      </c>
      <c r="AH98" s="14" t="s">
        <v>481</v>
      </c>
      <c r="AI98" s="91"/>
      <c r="AJ98" s="20">
        <v>398.4</v>
      </c>
      <c r="AK98" s="20" t="s">
        <v>351</v>
      </c>
      <c r="AL98" s="26">
        <v>12.085600000000001</v>
      </c>
      <c r="AM98" s="32" t="s">
        <v>399</v>
      </c>
      <c r="AO98" s="29">
        <v>0.12081530690193176</v>
      </c>
      <c r="AP98" s="30" t="s">
        <v>400</v>
      </c>
    </row>
    <row r="99" spans="1:42" ht="23" thickBot="1">
      <c r="A99" s="14" t="s">
        <v>482</v>
      </c>
      <c r="B99" s="92"/>
      <c r="C99" s="20">
        <v>398.4</v>
      </c>
      <c r="D99" s="20" t="s">
        <v>358</v>
      </c>
      <c r="E99" s="15">
        <v>12.471</v>
      </c>
      <c r="F99" s="15" t="s">
        <v>402</v>
      </c>
      <c r="H99" s="14" t="s">
        <v>482</v>
      </c>
      <c r="I99" s="92"/>
      <c r="J99" s="20">
        <v>398.4</v>
      </c>
      <c r="K99" s="22" t="s">
        <v>358</v>
      </c>
      <c r="L99" s="31">
        <f>100*0.12536</f>
        <v>12.536</v>
      </c>
      <c r="M99" s="31" t="s">
        <v>483</v>
      </c>
      <c r="O99" s="14" t="s">
        <v>482</v>
      </c>
      <c r="P99" s="92"/>
      <c r="Q99" s="20">
        <v>398.4</v>
      </c>
      <c r="R99" s="20" t="s">
        <v>358</v>
      </c>
      <c r="S99" s="23">
        <v>0.13698701646592881</v>
      </c>
      <c r="T99" s="24" t="s">
        <v>404</v>
      </c>
      <c r="V99" s="14" t="s">
        <v>482</v>
      </c>
      <c r="W99" s="92"/>
      <c r="X99" s="20">
        <v>398.4</v>
      </c>
      <c r="Y99" s="20" t="s">
        <v>358</v>
      </c>
      <c r="Z99" s="25">
        <v>12.85</v>
      </c>
      <c r="AA99" s="15">
        <v>452</v>
      </c>
      <c r="AB99" s="15">
        <v>4275964</v>
      </c>
      <c r="AC99" s="15">
        <v>149</v>
      </c>
      <c r="AD99" s="15">
        <v>13</v>
      </c>
      <c r="AE99" s="15">
        <v>1</v>
      </c>
      <c r="AF99" s="25">
        <v>12</v>
      </c>
      <c r="AH99" s="14" t="s">
        <v>482</v>
      </c>
      <c r="AI99" s="92"/>
      <c r="AJ99" s="20">
        <v>398.4</v>
      </c>
      <c r="AK99" s="20" t="s">
        <v>358</v>
      </c>
      <c r="AL99" s="26">
        <v>11.9597</v>
      </c>
      <c r="AM99" s="32" t="s">
        <v>405</v>
      </c>
      <c r="AO99" s="29">
        <v>0.11964544084337025</v>
      </c>
      <c r="AP99" s="30" t="s">
        <v>406</v>
      </c>
    </row>
    <row r="100" spans="1:42" ht="15" thickBot="1">
      <c r="A100" s="14" t="s">
        <v>484</v>
      </c>
      <c r="B100" s="90" t="s">
        <v>299</v>
      </c>
      <c r="C100" s="20">
        <v>398.4</v>
      </c>
      <c r="D100" s="20" t="s">
        <v>336</v>
      </c>
      <c r="E100" s="15">
        <v>40.231499999999997</v>
      </c>
      <c r="F100" s="16" t="s">
        <v>384</v>
      </c>
      <c r="H100" s="14" t="s">
        <v>484</v>
      </c>
      <c r="I100" s="90" t="s">
        <v>299</v>
      </c>
      <c r="J100" s="20">
        <v>398.4</v>
      </c>
      <c r="K100" s="22" t="s">
        <v>336</v>
      </c>
      <c r="L100" s="21">
        <v>40.218600000000002</v>
      </c>
      <c r="M100" s="21" t="s">
        <v>384</v>
      </c>
      <c r="O100" s="14" t="s">
        <v>484</v>
      </c>
      <c r="P100" s="90" t="s">
        <v>299</v>
      </c>
      <c r="Q100" s="20">
        <v>398.4</v>
      </c>
      <c r="R100" s="20" t="s">
        <v>336</v>
      </c>
      <c r="S100" s="23">
        <v>0.4036718749999999</v>
      </c>
      <c r="T100" s="24" t="s">
        <v>385</v>
      </c>
      <c r="V100" s="14" t="s">
        <v>484</v>
      </c>
      <c r="W100" s="90" t="s">
        <v>299</v>
      </c>
      <c r="X100" s="20">
        <v>398.4</v>
      </c>
      <c r="Y100" s="20" t="s">
        <v>336</v>
      </c>
      <c r="Z100" s="25">
        <v>38.799999999999997</v>
      </c>
      <c r="AA100" s="15">
        <v>452</v>
      </c>
      <c r="AB100" s="15">
        <v>114</v>
      </c>
      <c r="AC100" s="15">
        <v>1</v>
      </c>
      <c r="AD100" s="15">
        <v>1</v>
      </c>
      <c r="AE100" s="15">
        <v>1</v>
      </c>
      <c r="AF100" s="25">
        <v>38.799999999999997</v>
      </c>
      <c r="AH100" s="14" t="s">
        <v>484</v>
      </c>
      <c r="AI100" s="90" t="s">
        <v>299</v>
      </c>
      <c r="AJ100" s="20">
        <v>398.4</v>
      </c>
      <c r="AK100" s="20" t="s">
        <v>336</v>
      </c>
      <c r="AL100" s="26">
        <v>40.218600000000002</v>
      </c>
      <c r="AM100" s="21" t="s">
        <v>384</v>
      </c>
      <c r="AO100" s="29">
        <v>0.4036718749999999</v>
      </c>
      <c r="AP100" s="30" t="s">
        <v>386</v>
      </c>
    </row>
    <row r="101" spans="1:42" ht="23" thickBot="1">
      <c r="A101" s="14" t="s">
        <v>485</v>
      </c>
      <c r="B101" s="91"/>
      <c r="C101" s="20">
        <v>398.4</v>
      </c>
      <c r="D101" s="20" t="s">
        <v>341</v>
      </c>
      <c r="E101" s="15">
        <v>29.012799999999999</v>
      </c>
      <c r="F101" s="16" t="s">
        <v>388</v>
      </c>
      <c r="H101" s="14" t="s">
        <v>485</v>
      </c>
      <c r="I101" s="91"/>
      <c r="J101" s="20">
        <v>398.4</v>
      </c>
      <c r="K101" s="22" t="s">
        <v>341</v>
      </c>
      <c r="L101" s="21">
        <v>29.012799999999999</v>
      </c>
      <c r="M101" s="21" t="s">
        <v>388</v>
      </c>
      <c r="O101" s="14" t="s">
        <v>485</v>
      </c>
      <c r="P101" s="91"/>
      <c r="Q101" s="20">
        <v>398.4</v>
      </c>
      <c r="R101" s="20" t="s">
        <v>341</v>
      </c>
      <c r="S101" s="23">
        <v>0.29275131225585938</v>
      </c>
      <c r="T101" s="24" t="s">
        <v>389</v>
      </c>
      <c r="V101" s="14" t="s">
        <v>485</v>
      </c>
      <c r="W101" s="91"/>
      <c r="X101" s="20">
        <v>398.4</v>
      </c>
      <c r="Y101" s="20" t="s">
        <v>341</v>
      </c>
      <c r="Z101" s="25">
        <v>28.9</v>
      </c>
      <c r="AA101" s="15">
        <v>452</v>
      </c>
      <c r="AB101" s="15">
        <v>2320</v>
      </c>
      <c r="AC101" s="15">
        <v>1</v>
      </c>
      <c r="AD101" s="15">
        <v>2</v>
      </c>
      <c r="AE101" s="15">
        <v>1</v>
      </c>
      <c r="AF101" s="25">
        <v>28.9</v>
      </c>
      <c r="AH101" s="14" t="s">
        <v>485</v>
      </c>
      <c r="AI101" s="91"/>
      <c r="AJ101" s="20">
        <v>398.4</v>
      </c>
      <c r="AK101" s="20" t="s">
        <v>341</v>
      </c>
      <c r="AL101" s="26">
        <v>29.012799999999999</v>
      </c>
      <c r="AM101" s="21" t="s">
        <v>388</v>
      </c>
      <c r="AO101" s="29">
        <v>0.29059600830078125</v>
      </c>
      <c r="AP101" s="30" t="s">
        <v>390</v>
      </c>
    </row>
    <row r="102" spans="1:42" ht="15" thickBot="1">
      <c r="A102" s="14" t="s">
        <v>486</v>
      </c>
      <c r="B102" s="91"/>
      <c r="C102" s="20">
        <v>398.4</v>
      </c>
      <c r="D102" s="20" t="s">
        <v>346</v>
      </c>
      <c r="E102" s="15">
        <v>27.800699999999999</v>
      </c>
      <c r="F102" s="16" t="s">
        <v>392</v>
      </c>
      <c r="H102" s="14" t="s">
        <v>486</v>
      </c>
      <c r="I102" s="91"/>
      <c r="J102" s="20">
        <v>398.4</v>
      </c>
      <c r="K102" s="22" t="s">
        <v>346</v>
      </c>
      <c r="L102" s="21">
        <v>27.799600000000002</v>
      </c>
      <c r="M102" s="21" t="s">
        <v>392</v>
      </c>
      <c r="O102" s="14" t="s">
        <v>486</v>
      </c>
      <c r="P102" s="91"/>
      <c r="Q102" s="20">
        <v>398.4</v>
      </c>
      <c r="R102" s="20" t="s">
        <v>346</v>
      </c>
      <c r="S102" s="23">
        <v>0.29749298095703125</v>
      </c>
      <c r="T102" s="24" t="s">
        <v>410</v>
      </c>
      <c r="V102" s="14" t="s">
        <v>486</v>
      </c>
      <c r="W102" s="91"/>
      <c r="X102" s="20">
        <v>398.4</v>
      </c>
      <c r="Y102" s="20" t="s">
        <v>346</v>
      </c>
      <c r="Z102" s="25">
        <v>28</v>
      </c>
      <c r="AA102" s="15">
        <v>452</v>
      </c>
      <c r="AB102" s="15">
        <v>6960</v>
      </c>
      <c r="AC102" s="15">
        <v>1</v>
      </c>
      <c r="AD102" s="15">
        <v>4</v>
      </c>
      <c r="AE102" s="15">
        <v>1</v>
      </c>
      <c r="AF102" s="25">
        <v>28</v>
      </c>
      <c r="AH102" s="14" t="s">
        <v>486</v>
      </c>
      <c r="AI102" s="91"/>
      <c r="AJ102" s="20">
        <v>398.4</v>
      </c>
      <c r="AK102" s="20" t="s">
        <v>346</v>
      </c>
      <c r="AL102" s="26">
        <v>27.799600000000002</v>
      </c>
      <c r="AM102" s="21" t="s">
        <v>392</v>
      </c>
      <c r="AO102" s="29">
        <v>0.27795155843098951</v>
      </c>
      <c r="AP102" s="30" t="s">
        <v>394</v>
      </c>
    </row>
    <row r="103" spans="1:42" ht="23" thickBot="1">
      <c r="A103" s="14" t="s">
        <v>487</v>
      </c>
      <c r="B103" s="91"/>
      <c r="C103" s="20">
        <v>398.4</v>
      </c>
      <c r="D103" s="20" t="s">
        <v>351</v>
      </c>
      <c r="E103" s="15">
        <v>26.877600000000001</v>
      </c>
      <c r="F103" s="15" t="s">
        <v>396</v>
      </c>
      <c r="H103" s="14" t="s">
        <v>487</v>
      </c>
      <c r="I103" s="91"/>
      <c r="J103" s="20">
        <v>398.4</v>
      </c>
      <c r="K103" s="22" t="s">
        <v>351</v>
      </c>
      <c r="L103" s="31">
        <f>100*0.270366</f>
        <v>27.0366</v>
      </c>
      <c r="M103" s="31" t="s">
        <v>424</v>
      </c>
      <c r="O103" s="14" t="s">
        <v>487</v>
      </c>
      <c r="P103" s="91"/>
      <c r="Q103" s="20">
        <v>398.4</v>
      </c>
      <c r="R103" s="20" t="s">
        <v>351</v>
      </c>
      <c r="S103" s="23">
        <v>0.28553441166877747</v>
      </c>
      <c r="T103" s="24" t="s">
        <v>398</v>
      </c>
      <c r="V103" s="14" t="s">
        <v>487</v>
      </c>
      <c r="W103" s="91"/>
      <c r="X103" s="20">
        <v>398.4</v>
      </c>
      <c r="Y103" s="20" t="s">
        <v>351</v>
      </c>
      <c r="Z103" s="25">
        <v>27.35</v>
      </c>
      <c r="AA103" s="15">
        <v>452</v>
      </c>
      <c r="AB103" s="15">
        <v>296942</v>
      </c>
      <c r="AC103" s="15">
        <v>11</v>
      </c>
      <c r="AD103" s="15">
        <v>13</v>
      </c>
      <c r="AE103" s="15">
        <v>1</v>
      </c>
      <c r="AF103" s="25">
        <v>26.5</v>
      </c>
      <c r="AH103" s="14" t="s">
        <v>487</v>
      </c>
      <c r="AI103" s="91"/>
      <c r="AJ103" s="20">
        <v>398.4</v>
      </c>
      <c r="AK103" s="20" t="s">
        <v>351</v>
      </c>
      <c r="AL103" s="26">
        <v>26.4468</v>
      </c>
      <c r="AM103" s="32" t="s">
        <v>399</v>
      </c>
      <c r="AO103" s="29">
        <v>0.26445958018302917</v>
      </c>
      <c r="AP103" s="30" t="s">
        <v>400</v>
      </c>
    </row>
    <row r="104" spans="1:42" ht="23" thickBot="1">
      <c r="A104" s="14" t="s">
        <v>488</v>
      </c>
      <c r="B104" s="92"/>
      <c r="C104" s="20">
        <v>398.4</v>
      </c>
      <c r="D104" s="20" t="s">
        <v>358</v>
      </c>
      <c r="E104" s="15">
        <v>27.086399999999998</v>
      </c>
      <c r="F104" s="15" t="s">
        <v>402</v>
      </c>
      <c r="H104" s="14" t="s">
        <v>488</v>
      </c>
      <c r="I104" s="92"/>
      <c r="J104" s="20">
        <v>398.4</v>
      </c>
      <c r="K104" s="22" t="s">
        <v>358</v>
      </c>
      <c r="L104" s="31">
        <f>100*0.271613</f>
        <v>27.161300000000001</v>
      </c>
      <c r="M104" s="31" t="s">
        <v>489</v>
      </c>
      <c r="O104" s="14" t="s">
        <v>488</v>
      </c>
      <c r="P104" s="92"/>
      <c r="Q104" s="20">
        <v>398.4</v>
      </c>
      <c r="R104" s="20" t="s">
        <v>358</v>
      </c>
      <c r="S104" s="23">
        <v>0.28978561401367187</v>
      </c>
      <c r="T104" s="24" t="s">
        <v>404</v>
      </c>
      <c r="V104" s="14" t="s">
        <v>488</v>
      </c>
      <c r="W104" s="92"/>
      <c r="X104" s="20">
        <v>398.4</v>
      </c>
      <c r="Y104" s="20" t="s">
        <v>358</v>
      </c>
      <c r="Z104" s="25">
        <v>27.87</v>
      </c>
      <c r="AA104" s="15">
        <v>452</v>
      </c>
      <c r="AB104" s="15">
        <v>4275964</v>
      </c>
      <c r="AC104" s="15">
        <v>149</v>
      </c>
      <c r="AD104" s="15">
        <v>13</v>
      </c>
      <c r="AE104" s="15">
        <v>1</v>
      </c>
      <c r="AF104" s="25">
        <v>26.4</v>
      </c>
      <c r="AH104" s="14" t="s">
        <v>488</v>
      </c>
      <c r="AI104" s="92"/>
      <c r="AJ104" s="20">
        <v>398.4</v>
      </c>
      <c r="AK104" s="20" t="s">
        <v>358</v>
      </c>
      <c r="AL104" s="26">
        <v>26.277800000000003</v>
      </c>
      <c r="AM104" s="32" t="s">
        <v>405</v>
      </c>
      <c r="AO104" s="29">
        <v>0.26270134607950846</v>
      </c>
      <c r="AP104" s="30" t="s">
        <v>406</v>
      </c>
    </row>
    <row r="105" spans="1:42" ht="15" thickBot="1">
      <c r="A105" s="14" t="s">
        <v>490</v>
      </c>
      <c r="B105" s="90" t="s">
        <v>225</v>
      </c>
      <c r="C105" s="20">
        <v>1065.5999999999999</v>
      </c>
      <c r="D105" s="20" t="s">
        <v>336</v>
      </c>
      <c r="E105" s="15">
        <v>7.4090000000000007</v>
      </c>
      <c r="F105" s="16" t="s">
        <v>337</v>
      </c>
      <c r="H105" s="14" t="s">
        <v>490</v>
      </c>
      <c r="I105" s="90" t="s">
        <v>225</v>
      </c>
      <c r="J105" s="20">
        <v>1065.5999999999999</v>
      </c>
      <c r="K105" s="22" t="s">
        <v>336</v>
      </c>
      <c r="L105" s="21">
        <v>7.4090000000000007</v>
      </c>
      <c r="M105" s="21" t="s">
        <v>337</v>
      </c>
      <c r="O105" s="14" t="s">
        <v>490</v>
      </c>
      <c r="P105" s="90" t="s">
        <v>225</v>
      </c>
      <c r="Q105" s="20">
        <v>1065.5999999999999</v>
      </c>
      <c r="R105" s="20" t="s">
        <v>336</v>
      </c>
      <c r="S105" s="23">
        <v>5.6562500000000071E-2</v>
      </c>
      <c r="T105" s="24" t="s">
        <v>338</v>
      </c>
      <c r="V105" s="14" t="s">
        <v>490</v>
      </c>
      <c r="W105" s="90" t="s">
        <v>225</v>
      </c>
      <c r="X105" s="20">
        <v>1065.5999999999999</v>
      </c>
      <c r="Y105" s="20" t="s">
        <v>336</v>
      </c>
      <c r="Z105" s="25">
        <v>5.03</v>
      </c>
      <c r="AA105" s="15">
        <v>1288</v>
      </c>
      <c r="AB105" s="15">
        <v>40</v>
      </c>
      <c r="AC105" s="15">
        <v>1</v>
      </c>
      <c r="AD105" s="15">
        <v>1</v>
      </c>
      <c r="AE105" s="15">
        <v>1</v>
      </c>
      <c r="AF105" s="25">
        <v>5.03</v>
      </c>
      <c r="AH105" s="14" t="s">
        <v>490</v>
      </c>
      <c r="AI105" s="90" t="s">
        <v>225</v>
      </c>
      <c r="AJ105" s="20">
        <v>1065.5999999999999</v>
      </c>
      <c r="AK105" s="20" t="s">
        <v>336</v>
      </c>
      <c r="AL105" s="26">
        <v>7.4090000000000007</v>
      </c>
      <c r="AM105" s="21" t="s">
        <v>337</v>
      </c>
      <c r="AO105" s="29">
        <v>5.6562500000000071E-2</v>
      </c>
      <c r="AP105" s="30" t="s">
        <v>339</v>
      </c>
    </row>
    <row r="106" spans="1:42" ht="23" thickBot="1">
      <c r="A106" s="14" t="s">
        <v>491</v>
      </c>
      <c r="B106" s="91"/>
      <c r="C106" s="20">
        <v>1065.5999999999999</v>
      </c>
      <c r="D106" s="20" t="s">
        <v>341</v>
      </c>
      <c r="E106" s="15">
        <v>2.0371000000000001</v>
      </c>
      <c r="F106" s="16" t="s">
        <v>342</v>
      </c>
      <c r="H106" s="14" t="s">
        <v>491</v>
      </c>
      <c r="I106" s="91"/>
      <c r="J106" s="20">
        <v>1065.5999999999999</v>
      </c>
      <c r="K106" s="22" t="s">
        <v>341</v>
      </c>
      <c r="L106" s="21">
        <v>2.0344000000000002</v>
      </c>
      <c r="M106" s="21" t="s">
        <v>342</v>
      </c>
      <c r="O106" s="14" t="s">
        <v>491</v>
      </c>
      <c r="P106" s="91"/>
      <c r="Q106" s="20">
        <v>1065.5999999999999</v>
      </c>
      <c r="R106" s="20" t="s">
        <v>341</v>
      </c>
      <c r="S106" s="23">
        <v>2.191925048828125E-2</v>
      </c>
      <c r="T106" s="24" t="s">
        <v>343</v>
      </c>
      <c r="V106" s="14" t="s">
        <v>491</v>
      </c>
      <c r="W106" s="91"/>
      <c r="X106" s="20">
        <v>1065.5999999999999</v>
      </c>
      <c r="Y106" s="20" t="s">
        <v>341</v>
      </c>
      <c r="Z106" s="25">
        <v>1.97</v>
      </c>
      <c r="AA106" s="15">
        <v>1288</v>
      </c>
      <c r="AB106" s="15">
        <v>815</v>
      </c>
      <c r="AC106" s="15">
        <v>1</v>
      </c>
      <c r="AD106" s="15">
        <v>2</v>
      </c>
      <c r="AE106" s="15">
        <v>1</v>
      </c>
      <c r="AF106" s="25">
        <v>1.97</v>
      </c>
      <c r="AH106" s="14" t="s">
        <v>491</v>
      </c>
      <c r="AI106" s="91"/>
      <c r="AJ106" s="20">
        <v>1065.5999999999999</v>
      </c>
      <c r="AK106" s="20" t="s">
        <v>341</v>
      </c>
      <c r="AL106" s="26">
        <v>2.0344000000000002</v>
      </c>
      <c r="AM106" s="21" t="s">
        <v>342</v>
      </c>
      <c r="AO106" s="29">
        <v>2.074432373046875E-2</v>
      </c>
      <c r="AP106" s="30" t="s">
        <v>344</v>
      </c>
    </row>
    <row r="107" spans="1:42" ht="15" thickBot="1">
      <c r="A107" s="14" t="s">
        <v>492</v>
      </c>
      <c r="B107" s="91"/>
      <c r="C107" s="20">
        <v>1065.5999999999999</v>
      </c>
      <c r="D107" s="20" t="s">
        <v>346</v>
      </c>
      <c r="E107" s="15">
        <v>1.5893999999999999</v>
      </c>
      <c r="F107" s="16" t="s">
        <v>347</v>
      </c>
      <c r="H107" s="14" t="s">
        <v>492</v>
      </c>
      <c r="I107" s="91"/>
      <c r="J107" s="20">
        <v>1065.5999999999999</v>
      </c>
      <c r="K107" s="22" t="s">
        <v>346</v>
      </c>
      <c r="L107" s="21">
        <v>1.5891999999999999</v>
      </c>
      <c r="M107" s="21" t="s">
        <v>347</v>
      </c>
      <c r="O107" s="14" t="s">
        <v>492</v>
      </c>
      <c r="P107" s="91"/>
      <c r="Q107" s="20">
        <v>1065.5999999999999</v>
      </c>
      <c r="R107" s="20" t="s">
        <v>346</v>
      </c>
      <c r="S107" s="23">
        <v>1.7878214518229241E-2</v>
      </c>
      <c r="T107" s="24" t="s">
        <v>348</v>
      </c>
      <c r="V107" s="14" t="s">
        <v>492</v>
      </c>
      <c r="W107" s="91"/>
      <c r="X107" s="20">
        <v>1065.5999999999999</v>
      </c>
      <c r="Y107" s="20" t="s">
        <v>346</v>
      </c>
      <c r="Z107" s="25">
        <v>1.64</v>
      </c>
      <c r="AA107" s="15">
        <v>1288</v>
      </c>
      <c r="AB107" s="15">
        <v>2443</v>
      </c>
      <c r="AC107" s="15">
        <v>1</v>
      </c>
      <c r="AD107" s="15">
        <v>4</v>
      </c>
      <c r="AE107" s="15">
        <v>1</v>
      </c>
      <c r="AF107" s="25">
        <v>1.64</v>
      </c>
      <c r="AH107" s="14" t="s">
        <v>492</v>
      </c>
      <c r="AI107" s="91"/>
      <c r="AJ107" s="20">
        <v>1065.5999999999999</v>
      </c>
      <c r="AK107" s="20" t="s">
        <v>346</v>
      </c>
      <c r="AL107" s="26">
        <v>1.5891999999999999</v>
      </c>
      <c r="AM107" s="21" t="s">
        <v>347</v>
      </c>
      <c r="AO107" s="29">
        <v>1.583099365234375E-2</v>
      </c>
      <c r="AP107" s="30" t="s">
        <v>349</v>
      </c>
    </row>
    <row r="108" spans="1:42" ht="23" thickBot="1">
      <c r="A108" s="14" t="s">
        <v>493</v>
      </c>
      <c r="B108" s="91"/>
      <c r="C108" s="20">
        <v>1065.5999999999999</v>
      </c>
      <c r="D108" s="20" t="s">
        <v>351</v>
      </c>
      <c r="E108" s="15">
        <v>1.1736</v>
      </c>
      <c r="F108" s="15" t="s">
        <v>352</v>
      </c>
      <c r="H108" s="14" t="s">
        <v>493</v>
      </c>
      <c r="I108" s="91"/>
      <c r="J108" s="20">
        <v>1065.5999999999999</v>
      </c>
      <c r="K108" s="22" t="s">
        <v>351</v>
      </c>
      <c r="L108" s="31">
        <f>100*0.011606</f>
        <v>1.1606000000000001</v>
      </c>
      <c r="M108" s="31" t="s">
        <v>353</v>
      </c>
      <c r="O108" s="14" t="s">
        <v>493</v>
      </c>
      <c r="P108" s="91"/>
      <c r="Q108" s="20">
        <v>1065.5999999999999</v>
      </c>
      <c r="R108" s="20" t="s">
        <v>351</v>
      </c>
      <c r="S108" s="23">
        <v>1.4986515045166016E-2</v>
      </c>
      <c r="T108" s="24" t="s">
        <v>354</v>
      </c>
      <c r="V108" s="14" t="s">
        <v>493</v>
      </c>
      <c r="W108" s="91"/>
      <c r="X108" s="20">
        <v>1065.5999999999999</v>
      </c>
      <c r="Y108" s="20" t="s">
        <v>351</v>
      </c>
      <c r="Z108" s="25">
        <v>1.32</v>
      </c>
      <c r="AA108" s="15">
        <v>1288</v>
      </c>
      <c r="AB108" s="15">
        <v>104207</v>
      </c>
      <c r="AC108" s="15">
        <v>4</v>
      </c>
      <c r="AD108" s="15">
        <v>36</v>
      </c>
      <c r="AE108" s="15">
        <v>1</v>
      </c>
      <c r="AF108" s="25">
        <v>1.17</v>
      </c>
      <c r="AH108" s="14" t="s">
        <v>493</v>
      </c>
      <c r="AI108" s="91"/>
      <c r="AJ108" s="20">
        <v>1065.5999999999999</v>
      </c>
      <c r="AK108" s="20" t="s">
        <v>351</v>
      </c>
      <c r="AL108" s="26">
        <v>1.1228</v>
      </c>
      <c r="AM108" s="32" t="s">
        <v>355</v>
      </c>
      <c r="AO108" s="29">
        <v>1.1311113834381104E-2</v>
      </c>
      <c r="AP108" s="30" t="s">
        <v>356</v>
      </c>
    </row>
    <row r="109" spans="1:42" ht="23" thickBot="1">
      <c r="A109" s="14" t="s">
        <v>494</v>
      </c>
      <c r="B109" s="92"/>
      <c r="C109" s="20">
        <v>1065.5999999999999</v>
      </c>
      <c r="D109" s="20" t="s">
        <v>358</v>
      </c>
      <c r="E109" s="15">
        <v>1.1897</v>
      </c>
      <c r="F109" s="15" t="s">
        <v>359</v>
      </c>
      <c r="H109" s="14" t="s">
        <v>494</v>
      </c>
      <c r="I109" s="92"/>
      <c r="J109" s="20">
        <v>1065.5999999999999</v>
      </c>
      <c r="K109" s="22" t="s">
        <v>358</v>
      </c>
      <c r="L109" s="31">
        <f>100*0.011922</f>
        <v>1.1921999999999999</v>
      </c>
      <c r="M109" s="31" t="s">
        <v>360</v>
      </c>
      <c r="O109" s="14" t="s">
        <v>494</v>
      </c>
      <c r="P109" s="92"/>
      <c r="Q109" s="20">
        <v>1065.5999999999999</v>
      </c>
      <c r="R109" s="20" t="s">
        <v>358</v>
      </c>
      <c r="S109" s="23">
        <v>1.5810521443684999E-2</v>
      </c>
      <c r="T109" s="24" t="s">
        <v>361</v>
      </c>
      <c r="V109" s="14" t="s">
        <v>494</v>
      </c>
      <c r="W109" s="92"/>
      <c r="X109" s="20">
        <v>1065.5999999999999</v>
      </c>
      <c r="Y109" s="20" t="s">
        <v>358</v>
      </c>
      <c r="Z109" s="25">
        <v>1.32</v>
      </c>
      <c r="AA109" s="15">
        <v>1288</v>
      </c>
      <c r="AB109" s="15">
        <v>1500571</v>
      </c>
      <c r="AC109" s="15">
        <v>53</v>
      </c>
      <c r="AD109" s="15">
        <v>36</v>
      </c>
      <c r="AE109" s="15">
        <v>1</v>
      </c>
      <c r="AF109" s="25">
        <v>1.1299999999999999</v>
      </c>
      <c r="AH109" s="14" t="s">
        <v>494</v>
      </c>
      <c r="AI109" s="92"/>
      <c r="AJ109" s="20">
        <v>1065.5999999999999</v>
      </c>
      <c r="AK109" s="20" t="s">
        <v>358</v>
      </c>
      <c r="AL109" s="26">
        <v>1.0670999999999999</v>
      </c>
      <c r="AM109" s="32" t="s">
        <v>362</v>
      </c>
      <c r="AO109" s="29">
        <v>1.0760027567545682E-2</v>
      </c>
      <c r="AP109" s="30" t="s">
        <v>363</v>
      </c>
    </row>
    <row r="110" spans="1:42" ht="15" thickBot="1">
      <c r="A110" s="14" t="s">
        <v>495</v>
      </c>
      <c r="B110" s="90" t="s">
        <v>251</v>
      </c>
      <c r="C110" s="20">
        <v>1065.5999999999999</v>
      </c>
      <c r="D110" s="20" t="s">
        <v>336</v>
      </c>
      <c r="E110" s="15">
        <v>17.6648</v>
      </c>
      <c r="F110" s="16" t="s">
        <v>337</v>
      </c>
      <c r="H110" s="14" t="s">
        <v>495</v>
      </c>
      <c r="I110" s="90" t="s">
        <v>251</v>
      </c>
      <c r="J110" s="20">
        <v>1065.5999999999999</v>
      </c>
      <c r="K110" s="22" t="s">
        <v>336</v>
      </c>
      <c r="L110" s="21">
        <v>17.6648</v>
      </c>
      <c r="M110" s="21" t="s">
        <v>337</v>
      </c>
      <c r="O110" s="14" t="s">
        <v>495</v>
      </c>
      <c r="P110" s="90" t="s">
        <v>251</v>
      </c>
      <c r="Q110" s="20">
        <v>1065.5999999999999</v>
      </c>
      <c r="R110" s="20" t="s">
        <v>336</v>
      </c>
      <c r="S110" s="23">
        <v>0.18234375000000003</v>
      </c>
      <c r="T110" s="24" t="s">
        <v>338</v>
      </c>
      <c r="V110" s="14" t="s">
        <v>495</v>
      </c>
      <c r="W110" s="90" t="s">
        <v>251</v>
      </c>
      <c r="X110" s="20">
        <v>1065.5999999999999</v>
      </c>
      <c r="Y110" s="20" t="s">
        <v>336</v>
      </c>
      <c r="Z110" s="25">
        <v>15.1</v>
      </c>
      <c r="AA110" s="15">
        <v>1288</v>
      </c>
      <c r="AB110" s="15">
        <v>40</v>
      </c>
      <c r="AC110" s="15">
        <v>1</v>
      </c>
      <c r="AD110" s="15">
        <v>1</v>
      </c>
      <c r="AE110" s="15">
        <v>1</v>
      </c>
      <c r="AF110" s="25">
        <v>15.1</v>
      </c>
      <c r="AH110" s="14" t="s">
        <v>495</v>
      </c>
      <c r="AI110" s="90" t="s">
        <v>251</v>
      </c>
      <c r="AJ110" s="20">
        <v>1065.5999999999999</v>
      </c>
      <c r="AK110" s="20" t="s">
        <v>336</v>
      </c>
      <c r="AL110" s="26">
        <v>17.6648</v>
      </c>
      <c r="AM110" s="21" t="s">
        <v>337</v>
      </c>
      <c r="AO110" s="29">
        <v>0.18234375000000003</v>
      </c>
      <c r="AP110" s="30" t="s">
        <v>339</v>
      </c>
    </row>
    <row r="111" spans="1:42" ht="23" thickBot="1">
      <c r="A111" s="14" t="s">
        <v>496</v>
      </c>
      <c r="B111" s="91"/>
      <c r="C111" s="20">
        <v>1065.5999999999999</v>
      </c>
      <c r="D111" s="20" t="s">
        <v>341</v>
      </c>
      <c r="E111" s="15">
        <v>7.8644000000000007</v>
      </c>
      <c r="F111" s="16" t="s">
        <v>342</v>
      </c>
      <c r="H111" s="14" t="s">
        <v>496</v>
      </c>
      <c r="I111" s="91"/>
      <c r="J111" s="20">
        <v>1065.5999999999999</v>
      </c>
      <c r="K111" s="22" t="s">
        <v>341</v>
      </c>
      <c r="L111" s="21">
        <v>7.8642000000000003</v>
      </c>
      <c r="M111" s="21" t="s">
        <v>342</v>
      </c>
      <c r="O111" s="14" t="s">
        <v>496</v>
      </c>
      <c r="P111" s="91"/>
      <c r="Q111" s="20">
        <v>1065.5999999999999</v>
      </c>
      <c r="R111" s="20" t="s">
        <v>341</v>
      </c>
      <c r="S111" s="23">
        <v>7.93304443359375E-2</v>
      </c>
      <c r="T111" s="24" t="s">
        <v>343</v>
      </c>
      <c r="V111" s="14" t="s">
        <v>496</v>
      </c>
      <c r="W111" s="91"/>
      <c r="X111" s="20">
        <v>1065.5999999999999</v>
      </c>
      <c r="Y111" s="20" t="s">
        <v>341</v>
      </c>
      <c r="Z111" s="25">
        <v>7.86</v>
      </c>
      <c r="AA111" s="15">
        <v>1288</v>
      </c>
      <c r="AB111" s="15">
        <v>815</v>
      </c>
      <c r="AC111" s="15">
        <v>1</v>
      </c>
      <c r="AD111" s="15">
        <v>2</v>
      </c>
      <c r="AE111" s="15">
        <v>1</v>
      </c>
      <c r="AF111" s="25">
        <v>7.86</v>
      </c>
      <c r="AH111" s="14" t="s">
        <v>496</v>
      </c>
      <c r="AI111" s="91"/>
      <c r="AJ111" s="20">
        <v>1065.5999999999999</v>
      </c>
      <c r="AK111" s="20" t="s">
        <v>341</v>
      </c>
      <c r="AL111" s="26">
        <v>7.8642000000000003</v>
      </c>
      <c r="AM111" s="21" t="s">
        <v>342</v>
      </c>
      <c r="AO111" s="29">
        <v>7.970428466796875E-2</v>
      </c>
      <c r="AP111" s="30" t="s">
        <v>344</v>
      </c>
    </row>
    <row r="112" spans="1:42" ht="15" thickBot="1">
      <c r="A112" s="14" t="s">
        <v>497</v>
      </c>
      <c r="B112" s="91"/>
      <c r="C112" s="20">
        <v>1065.5999999999999</v>
      </c>
      <c r="D112" s="20" t="s">
        <v>346</v>
      </c>
      <c r="E112" s="15">
        <v>6.9317000000000002</v>
      </c>
      <c r="F112" s="16" t="s">
        <v>347</v>
      </c>
      <c r="H112" s="14" t="s">
        <v>497</v>
      </c>
      <c r="I112" s="91"/>
      <c r="J112" s="20">
        <v>1065.5999999999999</v>
      </c>
      <c r="K112" s="22" t="s">
        <v>346</v>
      </c>
      <c r="L112" s="21">
        <v>6.9317000000000002</v>
      </c>
      <c r="M112" s="21" t="s">
        <v>347</v>
      </c>
      <c r="O112" s="14" t="s">
        <v>497</v>
      </c>
      <c r="P112" s="91"/>
      <c r="Q112" s="20">
        <v>1065.5999999999999</v>
      </c>
      <c r="R112" s="20" t="s">
        <v>346</v>
      </c>
      <c r="S112" s="23">
        <v>7.0696512858072991E-2</v>
      </c>
      <c r="T112" s="24" t="s">
        <v>348</v>
      </c>
      <c r="V112" s="14" t="s">
        <v>497</v>
      </c>
      <c r="W112" s="91"/>
      <c r="X112" s="20">
        <v>1065.5999999999999</v>
      </c>
      <c r="Y112" s="20" t="s">
        <v>346</v>
      </c>
      <c r="Z112" s="25">
        <v>6.92</v>
      </c>
      <c r="AA112" s="15">
        <v>1288</v>
      </c>
      <c r="AB112" s="15">
        <v>2443</v>
      </c>
      <c r="AC112" s="15">
        <v>1</v>
      </c>
      <c r="AD112" s="15">
        <v>4</v>
      </c>
      <c r="AE112" s="15">
        <v>1</v>
      </c>
      <c r="AF112" s="25">
        <v>6.92</v>
      </c>
      <c r="AH112" s="14" t="s">
        <v>497</v>
      </c>
      <c r="AI112" s="91"/>
      <c r="AJ112" s="20">
        <v>1065.5999999999999</v>
      </c>
      <c r="AK112" s="20" t="s">
        <v>346</v>
      </c>
      <c r="AL112" s="26">
        <v>6.9317000000000002</v>
      </c>
      <c r="AM112" s="21" t="s">
        <v>347</v>
      </c>
      <c r="AO112" s="29">
        <v>6.9058736165364509E-2</v>
      </c>
      <c r="AP112" s="30" t="s">
        <v>349</v>
      </c>
    </row>
    <row r="113" spans="1:42" ht="23" thickBot="1">
      <c r="A113" s="14" t="s">
        <v>498</v>
      </c>
      <c r="B113" s="91"/>
      <c r="C113" s="20">
        <v>1065.5999999999999</v>
      </c>
      <c r="D113" s="20" t="s">
        <v>351</v>
      </c>
      <c r="E113" s="15">
        <v>5.9741</v>
      </c>
      <c r="F113" s="15" t="s">
        <v>352</v>
      </c>
      <c r="H113" s="14" t="s">
        <v>498</v>
      </c>
      <c r="I113" s="91"/>
      <c r="J113" s="20">
        <v>1065.5999999999999</v>
      </c>
      <c r="K113" s="22" t="s">
        <v>351</v>
      </c>
      <c r="L113" s="31">
        <f>100*0.05989</f>
        <v>5.9889999999999999</v>
      </c>
      <c r="M113" s="31" t="s">
        <v>353</v>
      </c>
      <c r="O113" s="14" t="s">
        <v>498</v>
      </c>
      <c r="P113" s="91"/>
      <c r="Q113" s="20">
        <v>1065.5999999999999</v>
      </c>
      <c r="R113" s="20" t="s">
        <v>351</v>
      </c>
      <c r="S113" s="23">
        <v>6.6634058952331543E-2</v>
      </c>
      <c r="T113" s="24" t="s">
        <v>354</v>
      </c>
      <c r="V113" s="14" t="s">
        <v>498</v>
      </c>
      <c r="W113" s="91"/>
      <c r="X113" s="20">
        <v>1065.5999999999999</v>
      </c>
      <c r="Y113" s="20" t="s">
        <v>351</v>
      </c>
      <c r="Z113" s="25">
        <v>6.25</v>
      </c>
      <c r="AA113" s="15">
        <v>1288</v>
      </c>
      <c r="AB113" s="15">
        <v>104207</v>
      </c>
      <c r="AC113" s="15">
        <v>4</v>
      </c>
      <c r="AD113" s="15">
        <v>36</v>
      </c>
      <c r="AE113" s="15">
        <v>1</v>
      </c>
      <c r="AF113" s="25">
        <v>5.94</v>
      </c>
      <c r="AH113" s="14" t="s">
        <v>498</v>
      </c>
      <c r="AI113" s="91"/>
      <c r="AJ113" s="20">
        <v>1065.5999999999999</v>
      </c>
      <c r="AK113" s="20" t="s">
        <v>351</v>
      </c>
      <c r="AL113" s="26">
        <v>5.8902000000000001</v>
      </c>
      <c r="AM113" s="32" t="s">
        <v>355</v>
      </c>
      <c r="AO113" s="29">
        <v>5.8793842792510986E-2</v>
      </c>
      <c r="AP113" s="30" t="s">
        <v>356</v>
      </c>
    </row>
    <row r="114" spans="1:42" ht="23" thickBot="1">
      <c r="A114" s="14" t="s">
        <v>499</v>
      </c>
      <c r="B114" s="92"/>
      <c r="C114" s="20">
        <v>1065.5999999999999</v>
      </c>
      <c r="D114" s="20" t="s">
        <v>358</v>
      </c>
      <c r="E114" s="15">
        <v>6.0428000000000006</v>
      </c>
      <c r="F114" s="15" t="s">
        <v>359</v>
      </c>
      <c r="H114" s="14" t="s">
        <v>499</v>
      </c>
      <c r="I114" s="92"/>
      <c r="J114" s="20">
        <v>1065.5999999999999</v>
      </c>
      <c r="K114" s="22" t="s">
        <v>358</v>
      </c>
      <c r="L114" s="31">
        <f>100*0.06053</f>
        <v>6.0529999999999999</v>
      </c>
      <c r="M114" s="31" t="s">
        <v>369</v>
      </c>
      <c r="O114" s="14" t="s">
        <v>499</v>
      </c>
      <c r="P114" s="92"/>
      <c r="Q114" s="20">
        <v>1065.5999999999999</v>
      </c>
      <c r="R114" s="20" t="s">
        <v>358</v>
      </c>
      <c r="S114" s="23">
        <v>6.829307556152342E-2</v>
      </c>
      <c r="T114" s="24" t="s">
        <v>361</v>
      </c>
      <c r="V114" s="14" t="s">
        <v>499</v>
      </c>
      <c r="W114" s="92"/>
      <c r="X114" s="20">
        <v>1065.5999999999999</v>
      </c>
      <c r="Y114" s="20" t="s">
        <v>358</v>
      </c>
      <c r="Z114" s="25">
        <v>6.3</v>
      </c>
      <c r="AA114" s="15">
        <v>1288</v>
      </c>
      <c r="AB114" s="15">
        <v>1500571</v>
      </c>
      <c r="AC114" s="15">
        <v>53</v>
      </c>
      <c r="AD114" s="15">
        <v>36</v>
      </c>
      <c r="AE114" s="15">
        <v>1</v>
      </c>
      <c r="AF114" s="25">
        <v>5.83</v>
      </c>
      <c r="AH114" s="14" t="s">
        <v>499</v>
      </c>
      <c r="AI114" s="92"/>
      <c r="AJ114" s="20">
        <v>1065.5999999999999</v>
      </c>
      <c r="AK114" s="20" t="s">
        <v>358</v>
      </c>
      <c r="AL114" s="26">
        <v>5.7481999999999998</v>
      </c>
      <c r="AM114" s="32" t="s">
        <v>362</v>
      </c>
      <c r="AO114" s="29">
        <v>5.7526058620876785E-2</v>
      </c>
      <c r="AP114" s="30" t="s">
        <v>363</v>
      </c>
    </row>
    <row r="115" spans="1:42" ht="15" thickBot="1">
      <c r="A115" s="14" t="s">
        <v>500</v>
      </c>
      <c r="B115" s="90" t="s">
        <v>276</v>
      </c>
      <c r="C115" s="20">
        <v>1065.5999999999999</v>
      </c>
      <c r="D115" s="20" t="s">
        <v>336</v>
      </c>
      <c r="E115" s="15">
        <v>28.614299999999997</v>
      </c>
      <c r="F115" s="16" t="s">
        <v>337</v>
      </c>
      <c r="H115" s="14" t="s">
        <v>500</v>
      </c>
      <c r="I115" s="90" t="s">
        <v>276</v>
      </c>
      <c r="J115" s="20">
        <v>1065.5999999999999</v>
      </c>
      <c r="K115" s="22" t="s">
        <v>336</v>
      </c>
      <c r="L115" s="21">
        <v>28.614299999999997</v>
      </c>
      <c r="M115" s="21" t="s">
        <v>337</v>
      </c>
      <c r="O115" s="14" t="s">
        <v>500</v>
      </c>
      <c r="P115" s="90" t="s">
        <v>276</v>
      </c>
      <c r="Q115" s="20">
        <v>1065.5999999999999</v>
      </c>
      <c r="R115" s="20" t="s">
        <v>336</v>
      </c>
      <c r="S115" s="23">
        <v>0.28296874999999999</v>
      </c>
      <c r="T115" s="24" t="s">
        <v>338</v>
      </c>
      <c r="V115" s="14" t="s">
        <v>500</v>
      </c>
      <c r="W115" s="90" t="s">
        <v>276</v>
      </c>
      <c r="X115" s="20">
        <v>1065.5999999999999</v>
      </c>
      <c r="Y115" s="20" t="s">
        <v>336</v>
      </c>
      <c r="Z115" s="25">
        <v>27.7</v>
      </c>
      <c r="AA115" s="15">
        <v>1288</v>
      </c>
      <c r="AB115" s="15">
        <v>40</v>
      </c>
      <c r="AC115" s="15">
        <v>1</v>
      </c>
      <c r="AD115" s="15">
        <v>1</v>
      </c>
      <c r="AE115" s="15">
        <v>1</v>
      </c>
      <c r="AF115" s="25">
        <v>27.5</v>
      </c>
      <c r="AH115" s="14" t="s">
        <v>500</v>
      </c>
      <c r="AI115" s="90" t="s">
        <v>276</v>
      </c>
      <c r="AJ115" s="20">
        <v>1065.5999999999999</v>
      </c>
      <c r="AK115" s="20" t="s">
        <v>336</v>
      </c>
      <c r="AL115" s="26">
        <v>28.614299999999997</v>
      </c>
      <c r="AM115" s="21" t="s">
        <v>337</v>
      </c>
      <c r="AO115" s="29">
        <v>0.28296874999999999</v>
      </c>
      <c r="AP115" s="30" t="s">
        <v>339</v>
      </c>
    </row>
    <row r="116" spans="1:42" ht="23" thickBot="1">
      <c r="A116" s="14" t="s">
        <v>501</v>
      </c>
      <c r="B116" s="91"/>
      <c r="C116" s="20">
        <v>1065.5999999999999</v>
      </c>
      <c r="D116" s="20" t="s">
        <v>341</v>
      </c>
      <c r="E116" s="15">
        <v>15.0113</v>
      </c>
      <c r="F116" s="16" t="s">
        <v>342</v>
      </c>
      <c r="H116" s="14" t="s">
        <v>501</v>
      </c>
      <c r="I116" s="91"/>
      <c r="J116" s="20">
        <v>1065.5999999999999</v>
      </c>
      <c r="K116" s="22" t="s">
        <v>341</v>
      </c>
      <c r="L116" s="21">
        <v>15.0055</v>
      </c>
      <c r="M116" s="21" t="s">
        <v>342</v>
      </c>
      <c r="O116" s="14" t="s">
        <v>501</v>
      </c>
      <c r="P116" s="91"/>
      <c r="Q116" s="20">
        <v>1065.5999999999999</v>
      </c>
      <c r="R116" s="20" t="s">
        <v>341</v>
      </c>
      <c r="S116" s="23">
        <v>0.15273475646972656</v>
      </c>
      <c r="T116" s="24" t="s">
        <v>343</v>
      </c>
      <c r="V116" s="14" t="s">
        <v>501</v>
      </c>
      <c r="W116" s="91"/>
      <c r="X116" s="20">
        <v>1065.5999999999999</v>
      </c>
      <c r="Y116" s="20" t="s">
        <v>341</v>
      </c>
      <c r="Z116" s="25">
        <v>14.9</v>
      </c>
      <c r="AA116" s="15">
        <v>1288</v>
      </c>
      <c r="AB116" s="15">
        <v>815</v>
      </c>
      <c r="AC116" s="15">
        <v>1</v>
      </c>
      <c r="AD116" s="15">
        <v>2</v>
      </c>
      <c r="AE116" s="15">
        <v>1</v>
      </c>
      <c r="AF116" s="25">
        <v>14.9</v>
      </c>
      <c r="AH116" s="14" t="s">
        <v>501</v>
      </c>
      <c r="AI116" s="91"/>
      <c r="AJ116" s="20">
        <v>1065.5999999999999</v>
      </c>
      <c r="AK116" s="20" t="s">
        <v>341</v>
      </c>
      <c r="AL116" s="26">
        <v>15.0055</v>
      </c>
      <c r="AM116" s="21" t="s">
        <v>342</v>
      </c>
      <c r="AO116" s="29">
        <v>0.1521759033203125</v>
      </c>
      <c r="AP116" s="30" t="s">
        <v>344</v>
      </c>
    </row>
    <row r="117" spans="1:42" ht="15" thickBot="1">
      <c r="A117" s="14" t="s">
        <v>502</v>
      </c>
      <c r="B117" s="91"/>
      <c r="C117" s="20">
        <v>1065.5999999999999</v>
      </c>
      <c r="D117" s="20" t="s">
        <v>346</v>
      </c>
      <c r="E117" s="15">
        <v>13.730899999999998</v>
      </c>
      <c r="F117" s="16" t="s">
        <v>347</v>
      </c>
      <c r="H117" s="14" t="s">
        <v>502</v>
      </c>
      <c r="I117" s="91"/>
      <c r="J117" s="20">
        <v>1065.5999999999999</v>
      </c>
      <c r="K117" s="22" t="s">
        <v>346</v>
      </c>
      <c r="L117" s="21">
        <v>13.730300000000002</v>
      </c>
      <c r="M117" s="21" t="s">
        <v>347</v>
      </c>
      <c r="O117" s="14" t="s">
        <v>502</v>
      </c>
      <c r="P117" s="91"/>
      <c r="Q117" s="20">
        <v>1065.5999999999999</v>
      </c>
      <c r="R117" s="20" t="s">
        <v>346</v>
      </c>
      <c r="S117" s="23">
        <v>0.139892578125</v>
      </c>
      <c r="T117" s="24" t="s">
        <v>348</v>
      </c>
      <c r="V117" s="14" t="s">
        <v>502</v>
      </c>
      <c r="W117" s="91"/>
      <c r="X117" s="20">
        <v>1065.5999999999999</v>
      </c>
      <c r="Y117" s="20" t="s">
        <v>346</v>
      </c>
      <c r="Z117" s="25">
        <v>13.6</v>
      </c>
      <c r="AA117" s="15">
        <v>1288</v>
      </c>
      <c r="AB117" s="15">
        <v>2443</v>
      </c>
      <c r="AC117" s="15">
        <v>1</v>
      </c>
      <c r="AD117" s="15">
        <v>4</v>
      </c>
      <c r="AE117" s="15">
        <v>1</v>
      </c>
      <c r="AF117" s="25">
        <v>13.6</v>
      </c>
      <c r="AH117" s="14" t="s">
        <v>502</v>
      </c>
      <c r="AI117" s="91"/>
      <c r="AJ117" s="20">
        <v>1065.5999999999999</v>
      </c>
      <c r="AK117" s="20" t="s">
        <v>346</v>
      </c>
      <c r="AL117" s="26">
        <v>13.730300000000002</v>
      </c>
      <c r="AM117" s="21" t="s">
        <v>347</v>
      </c>
      <c r="AO117" s="29">
        <v>0.13702646891276049</v>
      </c>
      <c r="AP117" s="30" t="s">
        <v>349</v>
      </c>
    </row>
    <row r="118" spans="1:42" ht="23" thickBot="1">
      <c r="A118" s="14" t="s">
        <v>503</v>
      </c>
      <c r="B118" s="91"/>
      <c r="C118" s="20">
        <v>1065.5999999999999</v>
      </c>
      <c r="D118" s="20" t="s">
        <v>351</v>
      </c>
      <c r="E118" s="15">
        <v>12.324499999999999</v>
      </c>
      <c r="F118" s="15" t="s">
        <v>352</v>
      </c>
      <c r="H118" s="14" t="s">
        <v>503</v>
      </c>
      <c r="I118" s="91"/>
      <c r="J118" s="20">
        <v>1065.5999999999999</v>
      </c>
      <c r="K118" s="22" t="s">
        <v>351</v>
      </c>
      <c r="L118" s="31">
        <f>100*0.123746</f>
        <v>12.374599999999999</v>
      </c>
      <c r="M118" s="31" t="s">
        <v>353</v>
      </c>
      <c r="O118" s="14" t="s">
        <v>503</v>
      </c>
      <c r="P118" s="91"/>
      <c r="Q118" s="20">
        <v>1065.5999999999999</v>
      </c>
      <c r="R118" s="20" t="s">
        <v>351</v>
      </c>
      <c r="S118" s="23">
        <v>0.1328776478767395</v>
      </c>
      <c r="T118" s="24" t="s">
        <v>354</v>
      </c>
      <c r="V118" s="14" t="s">
        <v>503</v>
      </c>
      <c r="W118" s="91"/>
      <c r="X118" s="20">
        <v>1065.5999999999999</v>
      </c>
      <c r="Y118" s="20" t="s">
        <v>351</v>
      </c>
      <c r="Z118" s="25">
        <v>12.63</v>
      </c>
      <c r="AA118" s="15">
        <v>1288</v>
      </c>
      <c r="AB118" s="15">
        <v>104207</v>
      </c>
      <c r="AC118" s="15">
        <v>4</v>
      </c>
      <c r="AD118" s="15">
        <v>36</v>
      </c>
      <c r="AE118" s="15">
        <v>1</v>
      </c>
      <c r="AF118" s="25">
        <v>12.2</v>
      </c>
      <c r="AH118" s="14" t="s">
        <v>503</v>
      </c>
      <c r="AI118" s="91"/>
      <c r="AJ118" s="20">
        <v>1065.5999999999999</v>
      </c>
      <c r="AK118" s="20" t="s">
        <v>351</v>
      </c>
      <c r="AL118" s="26">
        <v>12.201700000000001</v>
      </c>
      <c r="AM118" s="32" t="s">
        <v>355</v>
      </c>
      <c r="AO118" s="29">
        <v>0.12193781137466431</v>
      </c>
      <c r="AP118" s="30" t="s">
        <v>356</v>
      </c>
    </row>
    <row r="119" spans="1:42" ht="23" thickBot="1">
      <c r="A119" s="14" t="s">
        <v>504</v>
      </c>
      <c r="B119" s="92"/>
      <c r="C119" s="20">
        <v>1065.5999999999999</v>
      </c>
      <c r="D119" s="20" t="s">
        <v>358</v>
      </c>
      <c r="E119" s="15">
        <v>12.4237</v>
      </c>
      <c r="F119" s="15" t="s">
        <v>359</v>
      </c>
      <c r="H119" s="14" t="s">
        <v>504</v>
      </c>
      <c r="I119" s="92"/>
      <c r="J119" s="20">
        <v>1065.5999999999999</v>
      </c>
      <c r="K119" s="22" t="s">
        <v>358</v>
      </c>
      <c r="L119" s="31">
        <f>100*0.124653</f>
        <v>12.465299999999999</v>
      </c>
      <c r="M119" s="31" t="s">
        <v>375</v>
      </c>
      <c r="O119" s="14" t="s">
        <v>504</v>
      </c>
      <c r="P119" s="92"/>
      <c r="Q119" s="20">
        <v>1065.5999999999999</v>
      </c>
      <c r="R119" s="20" t="s">
        <v>358</v>
      </c>
      <c r="S119" s="23">
        <v>0.13561798095703126</v>
      </c>
      <c r="T119" s="24" t="s">
        <v>361</v>
      </c>
      <c r="V119" s="14" t="s">
        <v>504</v>
      </c>
      <c r="W119" s="92"/>
      <c r="X119" s="20">
        <v>1065.5999999999999</v>
      </c>
      <c r="Y119" s="20" t="s">
        <v>358</v>
      </c>
      <c r="Z119" s="25">
        <v>12.76</v>
      </c>
      <c r="AA119" s="15">
        <v>1288</v>
      </c>
      <c r="AB119" s="15">
        <v>1500571</v>
      </c>
      <c r="AC119" s="15">
        <v>53</v>
      </c>
      <c r="AD119" s="15">
        <v>36</v>
      </c>
      <c r="AE119" s="15">
        <v>1</v>
      </c>
      <c r="AF119" s="25">
        <v>12</v>
      </c>
      <c r="AH119" s="14" t="s">
        <v>504</v>
      </c>
      <c r="AI119" s="92"/>
      <c r="AJ119" s="20">
        <v>1065.5999999999999</v>
      </c>
      <c r="AK119" s="20" t="s">
        <v>358</v>
      </c>
      <c r="AL119" s="26">
        <v>11.989599999999999</v>
      </c>
      <c r="AM119" s="32" t="s">
        <v>362</v>
      </c>
      <c r="AO119" s="29">
        <v>0.1199253506130642</v>
      </c>
      <c r="AP119" s="30" t="s">
        <v>363</v>
      </c>
    </row>
    <row r="120" spans="1:42" ht="15" thickBot="1">
      <c r="A120" s="14" t="s">
        <v>505</v>
      </c>
      <c r="B120" s="90" t="s">
        <v>299</v>
      </c>
      <c r="C120" s="20">
        <v>1065.5999999999999</v>
      </c>
      <c r="D120" s="20" t="s">
        <v>336</v>
      </c>
      <c r="E120" s="15">
        <v>51.392499999999998</v>
      </c>
      <c r="F120" s="16" t="s">
        <v>337</v>
      </c>
      <c r="H120" s="14" t="s">
        <v>505</v>
      </c>
      <c r="I120" s="90" t="s">
        <v>299</v>
      </c>
      <c r="J120" s="20">
        <v>1065.5999999999999</v>
      </c>
      <c r="K120" s="22" t="s">
        <v>336</v>
      </c>
      <c r="L120" s="21">
        <v>51.392499999999998</v>
      </c>
      <c r="M120" s="21" t="s">
        <v>337</v>
      </c>
      <c r="O120" s="14" t="s">
        <v>505</v>
      </c>
      <c r="P120" s="90" t="s">
        <v>299</v>
      </c>
      <c r="Q120" s="20">
        <v>1065.5999999999999</v>
      </c>
      <c r="R120" s="20" t="s">
        <v>336</v>
      </c>
      <c r="S120" s="23">
        <v>0.50937499999999991</v>
      </c>
      <c r="T120" s="24" t="s">
        <v>338</v>
      </c>
      <c r="V120" s="14" t="s">
        <v>505</v>
      </c>
      <c r="W120" s="90" t="s">
        <v>299</v>
      </c>
      <c r="X120" s="20">
        <v>1065.5999999999999</v>
      </c>
      <c r="Y120" s="20" t="s">
        <v>336</v>
      </c>
      <c r="Z120" s="25">
        <v>47.8</v>
      </c>
      <c r="AA120" s="15">
        <v>1288</v>
      </c>
      <c r="AB120" s="15">
        <v>40</v>
      </c>
      <c r="AC120" s="15">
        <v>1</v>
      </c>
      <c r="AD120" s="15">
        <v>1</v>
      </c>
      <c r="AE120" s="15">
        <v>1</v>
      </c>
      <c r="AF120" s="25">
        <v>47.5</v>
      </c>
      <c r="AH120" s="14" t="s">
        <v>505</v>
      </c>
      <c r="AI120" s="90" t="s">
        <v>299</v>
      </c>
      <c r="AJ120" s="20">
        <v>1065.5999999999999</v>
      </c>
      <c r="AK120" s="20" t="s">
        <v>336</v>
      </c>
      <c r="AL120" s="26">
        <v>51.392499999999998</v>
      </c>
      <c r="AM120" s="21" t="s">
        <v>337</v>
      </c>
      <c r="AO120" s="29">
        <v>0.50937499999999991</v>
      </c>
      <c r="AP120" s="30" t="s">
        <v>339</v>
      </c>
    </row>
    <row r="121" spans="1:42" ht="23" thickBot="1">
      <c r="A121" s="14" t="s">
        <v>506</v>
      </c>
      <c r="B121" s="91"/>
      <c r="C121" s="20">
        <v>1065.5999999999999</v>
      </c>
      <c r="D121" s="20" t="s">
        <v>341</v>
      </c>
      <c r="E121" s="15">
        <v>31.090499999999999</v>
      </c>
      <c r="F121" s="16" t="s">
        <v>342</v>
      </c>
      <c r="H121" s="14" t="s">
        <v>506</v>
      </c>
      <c r="I121" s="91"/>
      <c r="J121" s="20">
        <v>1065.5999999999999</v>
      </c>
      <c r="K121" s="22" t="s">
        <v>341</v>
      </c>
      <c r="L121" s="21">
        <v>31.084499999999998</v>
      </c>
      <c r="M121" s="21" t="s">
        <v>342</v>
      </c>
      <c r="O121" s="14" t="s">
        <v>506</v>
      </c>
      <c r="P121" s="91"/>
      <c r="Q121" s="20">
        <v>1065.5999999999999</v>
      </c>
      <c r="R121" s="20" t="s">
        <v>341</v>
      </c>
      <c r="S121" s="23">
        <v>0.312255859375</v>
      </c>
      <c r="T121" s="24" t="s">
        <v>343</v>
      </c>
      <c r="V121" s="14" t="s">
        <v>506</v>
      </c>
      <c r="W121" s="91"/>
      <c r="X121" s="20">
        <v>1065.5999999999999</v>
      </c>
      <c r="Y121" s="20" t="s">
        <v>341</v>
      </c>
      <c r="Z121" s="25">
        <v>30.8</v>
      </c>
      <c r="AA121" s="15">
        <v>1288</v>
      </c>
      <c r="AB121" s="15">
        <v>815</v>
      </c>
      <c r="AC121" s="15">
        <v>1</v>
      </c>
      <c r="AD121" s="15">
        <v>2</v>
      </c>
      <c r="AE121" s="15">
        <v>1</v>
      </c>
      <c r="AF121" s="25">
        <v>30.8</v>
      </c>
      <c r="AH121" s="14" t="s">
        <v>506</v>
      </c>
      <c r="AI121" s="91"/>
      <c r="AJ121" s="20">
        <v>1065.5999999999999</v>
      </c>
      <c r="AK121" s="20" t="s">
        <v>341</v>
      </c>
      <c r="AL121" s="26">
        <v>31.084499999999998</v>
      </c>
      <c r="AM121" s="21" t="s">
        <v>342</v>
      </c>
      <c r="AO121" s="29">
        <v>0.31063079833984375</v>
      </c>
      <c r="AP121" s="30" t="s">
        <v>344</v>
      </c>
    </row>
    <row r="122" spans="1:42" ht="15" thickBot="1">
      <c r="A122" s="14" t="s">
        <v>507</v>
      </c>
      <c r="B122" s="91"/>
      <c r="C122" s="20">
        <v>1065.5999999999999</v>
      </c>
      <c r="D122" s="20" t="s">
        <v>346</v>
      </c>
      <c r="E122" s="15">
        <v>28.997</v>
      </c>
      <c r="F122" s="16" t="s">
        <v>347</v>
      </c>
      <c r="H122" s="14" t="s">
        <v>507</v>
      </c>
      <c r="I122" s="91"/>
      <c r="J122" s="20">
        <v>1065.5999999999999</v>
      </c>
      <c r="K122" s="22" t="s">
        <v>346</v>
      </c>
      <c r="L122" s="21">
        <v>28.997</v>
      </c>
      <c r="M122" s="21" t="s">
        <v>347</v>
      </c>
      <c r="O122" s="14" t="s">
        <v>507</v>
      </c>
      <c r="P122" s="91"/>
      <c r="Q122" s="20">
        <v>1065.5999999999999</v>
      </c>
      <c r="R122" s="20" t="s">
        <v>346</v>
      </c>
      <c r="S122" s="23">
        <v>0.29179636637369799</v>
      </c>
      <c r="T122" s="24" t="s">
        <v>348</v>
      </c>
      <c r="V122" s="14" t="s">
        <v>507</v>
      </c>
      <c r="W122" s="91"/>
      <c r="X122" s="20">
        <v>1065.5999999999999</v>
      </c>
      <c r="Y122" s="20" t="s">
        <v>346</v>
      </c>
      <c r="Z122" s="25">
        <v>28.8</v>
      </c>
      <c r="AA122" s="15">
        <v>1288</v>
      </c>
      <c r="AB122" s="15">
        <v>2443</v>
      </c>
      <c r="AC122" s="15">
        <v>1</v>
      </c>
      <c r="AD122" s="15">
        <v>4</v>
      </c>
      <c r="AE122" s="15">
        <v>1</v>
      </c>
      <c r="AF122" s="25">
        <v>28.8</v>
      </c>
      <c r="AH122" s="14" t="s">
        <v>507</v>
      </c>
      <c r="AI122" s="91"/>
      <c r="AJ122" s="20">
        <v>1065.5999999999999</v>
      </c>
      <c r="AK122" s="20" t="s">
        <v>346</v>
      </c>
      <c r="AL122" s="26">
        <v>28.997</v>
      </c>
      <c r="AM122" s="21" t="s">
        <v>347</v>
      </c>
      <c r="AO122" s="29">
        <v>0.29056803385416674</v>
      </c>
      <c r="AP122" s="30" t="s">
        <v>349</v>
      </c>
    </row>
    <row r="123" spans="1:42" ht="23" thickBot="1">
      <c r="A123" s="14" t="s">
        <v>508</v>
      </c>
      <c r="B123" s="91"/>
      <c r="C123" s="20">
        <v>1065.5999999999999</v>
      </c>
      <c r="D123" s="20" t="s">
        <v>351</v>
      </c>
      <c r="E123" s="15">
        <v>26.8264</v>
      </c>
      <c r="F123" s="15" t="s">
        <v>352</v>
      </c>
      <c r="H123" s="14" t="s">
        <v>508</v>
      </c>
      <c r="I123" s="91"/>
      <c r="J123" s="20">
        <v>1065.5999999999999</v>
      </c>
      <c r="K123" s="22" t="s">
        <v>351</v>
      </c>
      <c r="L123" s="31">
        <f>100*0.270395</f>
        <v>27.0395</v>
      </c>
      <c r="M123" s="31" t="s">
        <v>380</v>
      </c>
      <c r="O123" s="14" t="s">
        <v>508</v>
      </c>
      <c r="P123" s="91"/>
      <c r="Q123" s="20">
        <v>1065.5999999999999</v>
      </c>
      <c r="R123" s="20" t="s">
        <v>351</v>
      </c>
      <c r="S123" s="23">
        <v>0.28307968378067017</v>
      </c>
      <c r="T123" s="24" t="s">
        <v>354</v>
      </c>
      <c r="V123" s="14" t="s">
        <v>508</v>
      </c>
      <c r="W123" s="91"/>
      <c r="X123" s="20">
        <v>1065.5999999999999</v>
      </c>
      <c r="Y123" s="20" t="s">
        <v>351</v>
      </c>
      <c r="Z123" s="25">
        <v>27.35</v>
      </c>
      <c r="AA123" s="15">
        <v>1288</v>
      </c>
      <c r="AB123" s="15">
        <v>104207</v>
      </c>
      <c r="AC123" s="15">
        <v>4</v>
      </c>
      <c r="AD123" s="15">
        <v>36</v>
      </c>
      <c r="AE123" s="15">
        <v>1</v>
      </c>
      <c r="AF123" s="25">
        <v>26.8</v>
      </c>
      <c r="AH123" s="14" t="s">
        <v>508</v>
      </c>
      <c r="AI123" s="91"/>
      <c r="AJ123" s="20">
        <v>1065.5999999999999</v>
      </c>
      <c r="AK123" s="20" t="s">
        <v>351</v>
      </c>
      <c r="AL123" s="26">
        <v>26.626799999999999</v>
      </c>
      <c r="AM123" s="32" t="s">
        <v>355</v>
      </c>
      <c r="AO123" s="29">
        <v>0.26620930433273315</v>
      </c>
      <c r="AP123" s="30" t="s">
        <v>356</v>
      </c>
    </row>
    <row r="124" spans="1:42" ht="23" thickBot="1">
      <c r="A124" s="14" t="s">
        <v>509</v>
      </c>
      <c r="B124" s="92"/>
      <c r="C124" s="20">
        <v>1065.5999999999999</v>
      </c>
      <c r="D124" s="20" t="s">
        <v>358</v>
      </c>
      <c r="E124" s="15">
        <v>27.014700000000001</v>
      </c>
      <c r="F124" s="15" t="s">
        <v>359</v>
      </c>
      <c r="H124" s="14" t="s">
        <v>509</v>
      </c>
      <c r="I124" s="92"/>
      <c r="J124" s="20">
        <v>1065.5999999999999</v>
      </c>
      <c r="K124" s="22" t="s">
        <v>358</v>
      </c>
      <c r="L124" s="31">
        <f>100* 0.271179</f>
        <v>27.117899999999999</v>
      </c>
      <c r="M124" s="31" t="s">
        <v>467</v>
      </c>
      <c r="O124" s="14" t="s">
        <v>509</v>
      </c>
      <c r="P124" s="92"/>
      <c r="Q124" s="20">
        <v>1065.5999999999999</v>
      </c>
      <c r="R124" s="20" t="s">
        <v>358</v>
      </c>
      <c r="S124" s="23">
        <v>0.28641626993815095</v>
      </c>
      <c r="T124" s="24" t="s">
        <v>361</v>
      </c>
      <c r="V124" s="14" t="s">
        <v>509</v>
      </c>
      <c r="W124" s="92"/>
      <c r="X124" s="20">
        <v>1065.5999999999999</v>
      </c>
      <c r="Y124" s="20" t="s">
        <v>358</v>
      </c>
      <c r="Z124" s="25">
        <v>27.5</v>
      </c>
      <c r="AA124" s="15">
        <v>1288</v>
      </c>
      <c r="AB124" s="15">
        <v>1500571</v>
      </c>
      <c r="AC124" s="15">
        <v>53</v>
      </c>
      <c r="AD124" s="15">
        <v>36</v>
      </c>
      <c r="AE124" s="15">
        <v>1</v>
      </c>
      <c r="AF124" s="25">
        <v>26.4</v>
      </c>
      <c r="AH124" s="14" t="s">
        <v>509</v>
      </c>
      <c r="AI124" s="92"/>
      <c r="AJ124" s="20">
        <v>1065.5999999999999</v>
      </c>
      <c r="AK124" s="20" t="s">
        <v>358</v>
      </c>
      <c r="AL124" s="26">
        <v>26.3338</v>
      </c>
      <c r="AM124" s="32" t="s">
        <v>362</v>
      </c>
      <c r="AO124" s="34">
        <v>0.26316871219211158</v>
      </c>
      <c r="AP124" s="35" t="s">
        <v>363</v>
      </c>
    </row>
  </sheetData>
  <mergeCells count="152">
    <mergeCell ref="P115:P119"/>
    <mergeCell ref="W115:W119"/>
    <mergeCell ref="B120:B124"/>
    <mergeCell ref="I120:I124"/>
    <mergeCell ref="P120:P124"/>
    <mergeCell ref="W120:W124"/>
    <mergeCell ref="W100:W104"/>
    <mergeCell ref="AI100:AI104"/>
    <mergeCell ref="B105:B109"/>
    <mergeCell ref="I105:I109"/>
    <mergeCell ref="P105:P109"/>
    <mergeCell ref="W105:W109"/>
    <mergeCell ref="AI105:AI109"/>
    <mergeCell ref="B100:B104"/>
    <mergeCell ref="I100:I104"/>
    <mergeCell ref="P100:P104"/>
    <mergeCell ref="AI115:AI119"/>
    <mergeCell ref="AI120:AI124"/>
    <mergeCell ref="B110:B114"/>
    <mergeCell ref="I110:I114"/>
    <mergeCell ref="P110:P114"/>
    <mergeCell ref="W110:W114"/>
    <mergeCell ref="AI110:AI114"/>
    <mergeCell ref="B115:B119"/>
    <mergeCell ref="I115:I119"/>
    <mergeCell ref="AI90:AI94"/>
    <mergeCell ref="B95:B99"/>
    <mergeCell ref="I95:I99"/>
    <mergeCell ref="P95:P99"/>
    <mergeCell ref="W95:W99"/>
    <mergeCell ref="AI95:AI99"/>
    <mergeCell ref="B90:B94"/>
    <mergeCell ref="I90:I94"/>
    <mergeCell ref="P90:P94"/>
    <mergeCell ref="W90:W94"/>
    <mergeCell ref="AI80:AI84"/>
    <mergeCell ref="B85:B89"/>
    <mergeCell ref="I85:I89"/>
    <mergeCell ref="P85:P89"/>
    <mergeCell ref="W85:W89"/>
    <mergeCell ref="AI85:AI89"/>
    <mergeCell ref="B80:B84"/>
    <mergeCell ref="I80:I84"/>
    <mergeCell ref="P80:P84"/>
    <mergeCell ref="W80:W84"/>
    <mergeCell ref="AI70:AI74"/>
    <mergeCell ref="B75:B79"/>
    <mergeCell ref="I75:I79"/>
    <mergeCell ref="P75:P79"/>
    <mergeCell ref="W75:W79"/>
    <mergeCell ref="AI75:AI79"/>
    <mergeCell ref="B70:B74"/>
    <mergeCell ref="I70:I74"/>
    <mergeCell ref="P70:P74"/>
    <mergeCell ref="W70:W74"/>
    <mergeCell ref="AI60:AI64"/>
    <mergeCell ref="B65:B69"/>
    <mergeCell ref="I65:I69"/>
    <mergeCell ref="P65:P69"/>
    <mergeCell ref="W65:W69"/>
    <mergeCell ref="AI65:AI69"/>
    <mergeCell ref="B60:B64"/>
    <mergeCell ref="I60:I64"/>
    <mergeCell ref="P60:P64"/>
    <mergeCell ref="W60:W64"/>
    <mergeCell ref="AI50:AI54"/>
    <mergeCell ref="B55:B59"/>
    <mergeCell ref="I55:I59"/>
    <mergeCell ref="P55:P59"/>
    <mergeCell ref="W55:W59"/>
    <mergeCell ref="AI55:AI59"/>
    <mergeCell ref="B50:B54"/>
    <mergeCell ref="I50:I54"/>
    <mergeCell ref="P50:P54"/>
    <mergeCell ref="W50:W54"/>
    <mergeCell ref="AI40:AI44"/>
    <mergeCell ref="B45:B49"/>
    <mergeCell ref="I45:I49"/>
    <mergeCell ref="P45:P49"/>
    <mergeCell ref="W45:W49"/>
    <mergeCell ref="AI45:AI49"/>
    <mergeCell ref="B40:B44"/>
    <mergeCell ref="I40:I44"/>
    <mergeCell ref="P40:P44"/>
    <mergeCell ref="W40:W44"/>
    <mergeCell ref="AI30:AI34"/>
    <mergeCell ref="B35:B39"/>
    <mergeCell ref="I35:I39"/>
    <mergeCell ref="P35:P39"/>
    <mergeCell ref="W35:W39"/>
    <mergeCell ref="AI35:AI39"/>
    <mergeCell ref="B30:B34"/>
    <mergeCell ref="I30:I34"/>
    <mergeCell ref="P30:P34"/>
    <mergeCell ref="W30:W34"/>
    <mergeCell ref="AI20:AI24"/>
    <mergeCell ref="B25:B29"/>
    <mergeCell ref="I25:I29"/>
    <mergeCell ref="P25:P29"/>
    <mergeCell ref="W25:W29"/>
    <mergeCell ref="AI25:AI29"/>
    <mergeCell ref="B20:B24"/>
    <mergeCell ref="I20:I24"/>
    <mergeCell ref="P20:P24"/>
    <mergeCell ref="W20:W24"/>
    <mergeCell ref="AI10:AI14"/>
    <mergeCell ref="B15:B19"/>
    <mergeCell ref="I15:I19"/>
    <mergeCell ref="P15:P19"/>
    <mergeCell ref="W15:W19"/>
    <mergeCell ref="AI15:AI19"/>
    <mergeCell ref="B10:B14"/>
    <mergeCell ref="I10:I14"/>
    <mergeCell ref="P10:P14"/>
    <mergeCell ref="W10:W14"/>
    <mergeCell ref="F3:F4"/>
    <mergeCell ref="H3:H4"/>
    <mergeCell ref="P3:P4"/>
    <mergeCell ref="T3:T4"/>
    <mergeCell ref="V3:V4"/>
    <mergeCell ref="AO3:AO4"/>
    <mergeCell ref="AP3:AP4"/>
    <mergeCell ref="AK3:AK4"/>
    <mergeCell ref="AL3:AL4"/>
    <mergeCell ref="AM3:AM4"/>
    <mergeCell ref="AC3:AC4"/>
    <mergeCell ref="AD3:AD4"/>
    <mergeCell ref="AE3:AE4"/>
    <mergeCell ref="W3:W4"/>
    <mergeCell ref="A3:A4"/>
    <mergeCell ref="B3:B4"/>
    <mergeCell ref="D3:D4"/>
    <mergeCell ref="E3:E4"/>
    <mergeCell ref="AI5:AI9"/>
    <mergeCell ref="AF3:AF4"/>
    <mergeCell ref="AH3:AH4"/>
    <mergeCell ref="AI3:AI4"/>
    <mergeCell ref="B5:B9"/>
    <mergeCell ref="I5:I9"/>
    <mergeCell ref="P5:P9"/>
    <mergeCell ref="W5:W9"/>
    <mergeCell ref="Y3:Y4"/>
    <mergeCell ref="I3:I4"/>
    <mergeCell ref="K3:K4"/>
    <mergeCell ref="L3:L4"/>
    <mergeCell ref="M3:M4"/>
    <mergeCell ref="O3:O4"/>
    <mergeCell ref="R3:R4"/>
    <mergeCell ref="S3:S4"/>
    <mergeCell ref="Z3:Z4"/>
    <mergeCell ref="AA3:AA4"/>
    <mergeCell ref="AB3:AB4"/>
  </mergeCells>
  <phoneticPr fontId="16" type="noConversion"/>
  <pageMargins left="0.7" right="0.7" top="0.75" bottom="0.75" header="0.3" footer="0.3"/>
  <pageSetup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3"/>
  <sheetViews>
    <sheetView topLeftCell="A79" workbookViewId="0">
      <selection activeCell="B97" sqref="B97"/>
    </sheetView>
  </sheetViews>
  <sheetFormatPr baseColWidth="10" defaultColWidth="8.83203125" defaultRowHeight="14" x14ac:dyDescent="0"/>
  <cols>
    <col min="1" max="1" width="12" style="5" customWidth="1"/>
    <col min="2" max="11" width="9.1640625" style="5" customWidth="1"/>
    <col min="12" max="12" width="7.5" style="5" bestFit="1" customWidth="1"/>
    <col min="13" max="13" width="9.1640625" style="5" bestFit="1" customWidth="1"/>
    <col min="14" max="15" width="11" style="5" bestFit="1" customWidth="1"/>
    <col min="16" max="17" width="10.5" style="5" bestFit="1" customWidth="1"/>
    <col min="18" max="18" width="11" style="5" bestFit="1" customWidth="1"/>
    <col min="19" max="16384" width="8.83203125" style="5"/>
  </cols>
  <sheetData>
    <row r="1" spans="1:19">
      <c r="A1" s="5" t="s">
        <v>19</v>
      </c>
    </row>
    <row r="2" spans="1:19" ht="15" thickBot="1">
      <c r="A2" s="36" t="s">
        <v>510</v>
      </c>
    </row>
    <row r="3" spans="1:19" s="39" customFormat="1" ht="18.75" customHeight="1" thickTop="1" thickBot="1">
      <c r="A3" s="37" t="s">
        <v>511</v>
      </c>
      <c r="B3" s="38" t="s">
        <v>512</v>
      </c>
      <c r="C3" s="38" t="s">
        <v>513</v>
      </c>
      <c r="D3" s="38" t="s">
        <v>514</v>
      </c>
      <c r="E3" s="38" t="s">
        <v>515</v>
      </c>
      <c r="F3" s="38" t="s">
        <v>516</v>
      </c>
      <c r="G3" s="38" t="s">
        <v>517</v>
      </c>
      <c r="H3" s="38" t="s">
        <v>518</v>
      </c>
      <c r="I3" s="38" t="s">
        <v>519</v>
      </c>
      <c r="J3" s="38" t="s">
        <v>520</v>
      </c>
      <c r="K3" s="38" t="s">
        <v>521</v>
      </c>
      <c r="L3" s="38" t="s">
        <v>522</v>
      </c>
      <c r="M3" s="38" t="s">
        <v>523</v>
      </c>
      <c r="N3" s="38" t="s">
        <v>524</v>
      </c>
      <c r="O3" s="38" t="s">
        <v>525</v>
      </c>
      <c r="P3" s="38" t="s">
        <v>526</v>
      </c>
      <c r="Q3" s="38" t="s">
        <v>527</v>
      </c>
      <c r="R3" s="38" t="s">
        <v>528</v>
      </c>
      <c r="S3" s="38" t="s">
        <v>529</v>
      </c>
    </row>
    <row r="4" spans="1:19" ht="16" thickTop="1" thickBot="1">
      <c r="A4" s="40" t="s">
        <v>530</v>
      </c>
      <c r="B4" s="40">
        <v>0</v>
      </c>
      <c r="C4" s="40">
        <v>0</v>
      </c>
      <c r="D4" s="40">
        <v>0</v>
      </c>
      <c r="E4" s="40">
        <v>0</v>
      </c>
      <c r="F4" s="40">
        <v>0</v>
      </c>
      <c r="G4" s="40">
        <v>0</v>
      </c>
      <c r="H4" s="40">
        <v>0</v>
      </c>
      <c r="I4" s="40">
        <v>0</v>
      </c>
      <c r="J4" s="40">
        <v>0</v>
      </c>
      <c r="K4" s="40">
        <v>0</v>
      </c>
      <c r="L4" s="40">
        <v>0</v>
      </c>
      <c r="M4" s="40">
        <v>0</v>
      </c>
      <c r="N4" s="40">
        <v>0</v>
      </c>
      <c r="O4" s="40">
        <v>0</v>
      </c>
      <c r="P4" s="40">
        <v>0</v>
      </c>
      <c r="Q4" s="40">
        <v>0</v>
      </c>
      <c r="R4" s="40">
        <v>0</v>
      </c>
      <c r="S4" s="40">
        <v>0</v>
      </c>
    </row>
    <row r="5" spans="1:19" ht="15" thickBot="1">
      <c r="A5" s="40" t="s">
        <v>531</v>
      </c>
      <c r="B5" s="40">
        <v>0</v>
      </c>
      <c r="C5" s="40">
        <v>0</v>
      </c>
      <c r="D5" s="40">
        <v>0</v>
      </c>
      <c r="E5" s="40">
        <v>0</v>
      </c>
      <c r="F5" s="40">
        <v>0</v>
      </c>
      <c r="G5" s="40">
        <v>0</v>
      </c>
      <c r="H5" s="40">
        <v>0</v>
      </c>
      <c r="I5" s="40">
        <v>0</v>
      </c>
      <c r="J5" s="40">
        <v>0</v>
      </c>
      <c r="K5" s="40">
        <v>0</v>
      </c>
      <c r="L5" s="40">
        <v>0</v>
      </c>
      <c r="M5" s="40">
        <v>0</v>
      </c>
      <c r="N5" s="40">
        <v>0</v>
      </c>
      <c r="O5" s="40">
        <v>0</v>
      </c>
      <c r="P5" s="40">
        <v>0</v>
      </c>
      <c r="Q5" s="40">
        <v>0</v>
      </c>
      <c r="R5" s="40">
        <v>0</v>
      </c>
      <c r="S5" s="40">
        <v>0</v>
      </c>
    </row>
    <row r="6" spans="1:19" ht="15" thickBot="1">
      <c r="A6" s="40" t="s">
        <v>532</v>
      </c>
      <c r="B6" s="40">
        <v>4.3039999999999997E-3</v>
      </c>
      <c r="C6" s="40">
        <v>0</v>
      </c>
      <c r="D6" s="40">
        <v>0</v>
      </c>
      <c r="E6" s="40">
        <v>0</v>
      </c>
      <c r="F6" s="40">
        <v>0</v>
      </c>
      <c r="G6" s="40">
        <v>0</v>
      </c>
      <c r="H6" s="40">
        <v>0</v>
      </c>
      <c r="I6" s="40">
        <v>0</v>
      </c>
      <c r="J6" s="40">
        <v>0</v>
      </c>
      <c r="K6" s="40">
        <v>0</v>
      </c>
      <c r="L6" s="40">
        <v>4.3039999999999997E-3</v>
      </c>
      <c r="M6" s="40">
        <v>0</v>
      </c>
      <c r="N6" s="40">
        <v>0</v>
      </c>
      <c r="O6" s="40">
        <v>0</v>
      </c>
      <c r="P6" s="40">
        <v>1</v>
      </c>
      <c r="Q6" s="40">
        <v>1</v>
      </c>
      <c r="R6" s="40">
        <v>1</v>
      </c>
      <c r="S6" s="40">
        <v>4.3039999999999997E-3</v>
      </c>
    </row>
    <row r="7" spans="1:19" ht="15" thickBot="1">
      <c r="A7" s="40" t="s">
        <v>533</v>
      </c>
      <c r="B7" s="40">
        <v>4.5500000000000002E-3</v>
      </c>
      <c r="C7" s="40">
        <v>5.0000000000000002E-5</v>
      </c>
      <c r="D7" s="40">
        <v>0</v>
      </c>
      <c r="E7" s="40">
        <v>0</v>
      </c>
      <c r="F7" s="40">
        <v>0</v>
      </c>
      <c r="G7" s="40">
        <v>0</v>
      </c>
      <c r="H7" s="40">
        <v>0</v>
      </c>
      <c r="I7" s="40">
        <v>0</v>
      </c>
      <c r="J7" s="40">
        <v>0</v>
      </c>
      <c r="K7" s="40">
        <v>0</v>
      </c>
      <c r="L7" s="40">
        <v>4.5500000000000002E-3</v>
      </c>
      <c r="M7" s="40">
        <v>0</v>
      </c>
      <c r="N7" s="40">
        <v>0</v>
      </c>
      <c r="O7" s="40">
        <v>0</v>
      </c>
      <c r="P7" s="40">
        <v>1</v>
      </c>
      <c r="Q7" s="40">
        <v>1</v>
      </c>
      <c r="R7" s="40">
        <v>2</v>
      </c>
      <c r="S7" s="40">
        <v>4.6499999999999996E-3</v>
      </c>
    </row>
    <row r="8" spans="1:19" ht="15" thickBot="1">
      <c r="A8" s="40" t="s">
        <v>534</v>
      </c>
      <c r="B8" s="40">
        <v>4.2500000000000003E-3</v>
      </c>
      <c r="C8" s="40">
        <v>0</v>
      </c>
      <c r="D8" s="40">
        <v>0</v>
      </c>
      <c r="E8" s="40">
        <v>0</v>
      </c>
      <c r="F8" s="40">
        <v>0</v>
      </c>
      <c r="G8" s="40">
        <v>0</v>
      </c>
      <c r="H8" s="40">
        <v>0</v>
      </c>
      <c r="I8" s="40">
        <v>0</v>
      </c>
      <c r="J8" s="40">
        <v>0</v>
      </c>
      <c r="K8" s="40">
        <v>0</v>
      </c>
      <c r="L8" s="40">
        <v>4.2500000000000003E-3</v>
      </c>
      <c r="M8" s="40">
        <v>0</v>
      </c>
      <c r="N8" s="40">
        <v>0</v>
      </c>
      <c r="O8" s="40">
        <v>0</v>
      </c>
      <c r="P8" s="40">
        <v>1</v>
      </c>
      <c r="Q8" s="40">
        <v>1</v>
      </c>
      <c r="R8" s="40">
        <v>1</v>
      </c>
      <c r="S8" s="40">
        <v>4.2500000000000003E-3</v>
      </c>
    </row>
    <row r="9" spans="1:19" ht="15" thickBot="1">
      <c r="A9" s="40" t="s">
        <v>535</v>
      </c>
      <c r="B9" s="40">
        <v>0</v>
      </c>
      <c r="C9" s="40">
        <v>0</v>
      </c>
      <c r="D9" s="40">
        <v>0</v>
      </c>
      <c r="E9" s="40">
        <v>0</v>
      </c>
      <c r="F9" s="40">
        <v>0</v>
      </c>
      <c r="G9" s="40">
        <v>0</v>
      </c>
      <c r="H9" s="40">
        <v>0</v>
      </c>
      <c r="I9" s="40">
        <v>0</v>
      </c>
      <c r="J9" s="40">
        <v>0</v>
      </c>
      <c r="K9" s="40">
        <v>0</v>
      </c>
      <c r="L9" s="40">
        <v>0</v>
      </c>
      <c r="M9" s="40">
        <v>0</v>
      </c>
      <c r="N9" s="40">
        <v>0</v>
      </c>
      <c r="O9" s="40">
        <v>0</v>
      </c>
      <c r="P9" s="40">
        <v>0</v>
      </c>
      <c r="Q9" s="40">
        <v>0</v>
      </c>
      <c r="R9" s="40">
        <v>0</v>
      </c>
      <c r="S9" s="40">
        <v>0</v>
      </c>
    </row>
    <row r="10" spans="1:19" ht="15" thickBot="1">
      <c r="A10" s="40" t="s">
        <v>536</v>
      </c>
      <c r="B10" s="40">
        <v>0</v>
      </c>
      <c r="C10" s="40">
        <v>0</v>
      </c>
      <c r="D10" s="40">
        <v>0</v>
      </c>
      <c r="E10" s="40">
        <v>0</v>
      </c>
      <c r="F10" s="40">
        <v>0</v>
      </c>
      <c r="G10" s="40">
        <v>0</v>
      </c>
      <c r="H10" s="40">
        <v>0</v>
      </c>
      <c r="I10" s="40">
        <v>0</v>
      </c>
      <c r="J10" s="40">
        <v>0</v>
      </c>
      <c r="K10" s="40">
        <v>0</v>
      </c>
      <c r="L10" s="40">
        <v>0</v>
      </c>
      <c r="M10" s="40">
        <v>0</v>
      </c>
      <c r="N10" s="40">
        <v>0</v>
      </c>
      <c r="O10" s="40">
        <v>0</v>
      </c>
      <c r="P10" s="40">
        <v>0</v>
      </c>
      <c r="Q10" s="40">
        <v>0</v>
      </c>
      <c r="R10" s="40">
        <v>0</v>
      </c>
      <c r="S10" s="40">
        <v>0</v>
      </c>
    </row>
    <row r="11" spans="1:19" ht="15" thickBot="1">
      <c r="A11" s="40" t="s">
        <v>537</v>
      </c>
      <c r="B11" s="40">
        <v>4.6880000000000003E-3</v>
      </c>
      <c r="C11" s="40">
        <v>0</v>
      </c>
      <c r="D11" s="40">
        <v>0</v>
      </c>
      <c r="E11" s="40">
        <v>0</v>
      </c>
      <c r="F11" s="40">
        <v>0</v>
      </c>
      <c r="G11" s="40">
        <v>0</v>
      </c>
      <c r="H11" s="40">
        <v>0</v>
      </c>
      <c r="I11" s="40">
        <v>0</v>
      </c>
      <c r="J11" s="40">
        <v>0</v>
      </c>
      <c r="K11" s="40">
        <v>0</v>
      </c>
      <c r="L11" s="40">
        <v>4.6880000000000003E-3</v>
      </c>
      <c r="M11" s="40">
        <v>0</v>
      </c>
      <c r="N11" s="40">
        <v>0</v>
      </c>
      <c r="O11" s="40">
        <v>0</v>
      </c>
      <c r="P11" s="40">
        <v>1</v>
      </c>
      <c r="Q11" s="40">
        <v>1</v>
      </c>
      <c r="R11" s="40">
        <v>1</v>
      </c>
      <c r="S11" s="40">
        <v>4.6880000000000003E-3</v>
      </c>
    </row>
    <row r="12" spans="1:19" ht="15" thickBot="1">
      <c r="A12" s="40" t="s">
        <v>538</v>
      </c>
      <c r="B12" s="40">
        <v>4.313E-3</v>
      </c>
      <c r="C12" s="40">
        <v>0</v>
      </c>
      <c r="D12" s="40">
        <v>0</v>
      </c>
      <c r="E12" s="40">
        <v>0</v>
      </c>
      <c r="F12" s="40">
        <v>0</v>
      </c>
      <c r="G12" s="40">
        <v>0</v>
      </c>
      <c r="H12" s="40">
        <v>0</v>
      </c>
      <c r="I12" s="40">
        <v>0</v>
      </c>
      <c r="J12" s="40">
        <v>0</v>
      </c>
      <c r="K12" s="40">
        <v>0</v>
      </c>
      <c r="L12" s="40">
        <v>4.313E-3</v>
      </c>
      <c r="M12" s="40">
        <v>0</v>
      </c>
      <c r="N12" s="40">
        <v>0</v>
      </c>
      <c r="O12" s="40">
        <v>0</v>
      </c>
      <c r="P12" s="40">
        <v>1</v>
      </c>
      <c r="Q12" s="40">
        <v>1</v>
      </c>
      <c r="R12" s="40">
        <v>1</v>
      </c>
      <c r="S12" s="40">
        <v>4.313E-3</v>
      </c>
    </row>
    <row r="13" spans="1:19" ht="15" thickBot="1">
      <c r="A13" s="41" t="s">
        <v>539</v>
      </c>
      <c r="B13" s="40">
        <v>4.5620000000000001E-3</v>
      </c>
      <c r="C13" s="40">
        <v>0</v>
      </c>
      <c r="D13" s="40">
        <v>0</v>
      </c>
      <c r="E13" s="40">
        <v>0</v>
      </c>
      <c r="F13" s="40">
        <v>0</v>
      </c>
      <c r="G13" s="40">
        <v>0</v>
      </c>
      <c r="H13" s="40">
        <v>0</v>
      </c>
      <c r="I13" s="40">
        <v>0</v>
      </c>
      <c r="J13" s="40">
        <v>0</v>
      </c>
      <c r="K13" s="40">
        <v>0</v>
      </c>
      <c r="L13" s="40">
        <v>4.5620000000000001E-3</v>
      </c>
      <c r="M13" s="40">
        <v>0</v>
      </c>
      <c r="N13" s="40">
        <v>0</v>
      </c>
      <c r="O13" s="40">
        <v>0</v>
      </c>
      <c r="P13" s="40">
        <v>1</v>
      </c>
      <c r="Q13" s="40">
        <v>1</v>
      </c>
      <c r="R13" s="40">
        <v>1</v>
      </c>
      <c r="S13" s="40">
        <v>4.5620000000000001E-3</v>
      </c>
    </row>
    <row r="14" spans="1:19" ht="16" thickTop="1" thickBot="1">
      <c r="A14" s="42" t="s">
        <v>540</v>
      </c>
    </row>
    <row r="15" spans="1:19" ht="15" thickBot="1">
      <c r="A15" s="43" t="s">
        <v>541</v>
      </c>
      <c r="B15" s="43">
        <v>0</v>
      </c>
      <c r="C15" s="43">
        <v>0</v>
      </c>
      <c r="D15" s="43">
        <v>0</v>
      </c>
      <c r="E15" s="43">
        <v>0</v>
      </c>
      <c r="F15" s="43">
        <v>0</v>
      </c>
      <c r="G15" s="43">
        <v>0</v>
      </c>
      <c r="H15" s="43">
        <v>0</v>
      </c>
      <c r="I15" s="43">
        <v>0</v>
      </c>
      <c r="J15" s="43">
        <v>0</v>
      </c>
      <c r="K15" s="43">
        <v>0</v>
      </c>
      <c r="L15" s="43">
        <v>0</v>
      </c>
      <c r="M15" s="43">
        <v>0</v>
      </c>
      <c r="N15" s="43">
        <v>0</v>
      </c>
      <c r="O15" s="43">
        <v>0</v>
      </c>
      <c r="P15" s="43">
        <v>0</v>
      </c>
      <c r="Q15" s="43">
        <v>0</v>
      </c>
      <c r="R15" s="43">
        <v>0</v>
      </c>
      <c r="S15" s="43">
        <v>0</v>
      </c>
    </row>
    <row r="16" spans="1:19" ht="15" thickBot="1">
      <c r="A16" s="40" t="s">
        <v>542</v>
      </c>
      <c r="B16" s="43">
        <v>0</v>
      </c>
      <c r="C16" s="43">
        <v>0</v>
      </c>
      <c r="D16" s="43">
        <v>0</v>
      </c>
      <c r="E16" s="43">
        <v>0</v>
      </c>
      <c r="F16" s="43">
        <v>0</v>
      </c>
      <c r="G16" s="43">
        <v>0</v>
      </c>
      <c r="H16" s="43">
        <v>0</v>
      </c>
      <c r="I16" s="43">
        <v>0</v>
      </c>
      <c r="J16" s="43">
        <v>0</v>
      </c>
      <c r="K16" s="43">
        <v>0</v>
      </c>
      <c r="L16" s="43">
        <v>0</v>
      </c>
      <c r="M16" s="43">
        <v>0</v>
      </c>
      <c r="N16" s="43">
        <v>0</v>
      </c>
      <c r="O16" s="43">
        <v>0</v>
      </c>
      <c r="P16" s="43">
        <v>0</v>
      </c>
      <c r="Q16" s="43">
        <v>0</v>
      </c>
      <c r="R16" s="43">
        <v>0</v>
      </c>
      <c r="S16" s="43">
        <v>0</v>
      </c>
    </row>
    <row r="17" spans="1:19" ht="15" thickBot="1">
      <c r="A17" s="40" t="s">
        <v>543</v>
      </c>
      <c r="B17" s="43">
        <v>0</v>
      </c>
      <c r="C17" s="43">
        <v>0</v>
      </c>
      <c r="D17" s="43">
        <v>0</v>
      </c>
      <c r="E17" s="43">
        <v>0</v>
      </c>
      <c r="F17" s="43">
        <v>0</v>
      </c>
      <c r="G17" s="43">
        <v>0</v>
      </c>
      <c r="H17" s="43">
        <v>0</v>
      </c>
      <c r="I17" s="43">
        <v>0</v>
      </c>
      <c r="J17" s="43">
        <v>0</v>
      </c>
      <c r="K17" s="43">
        <v>0</v>
      </c>
      <c r="L17" s="43">
        <v>0</v>
      </c>
      <c r="M17" s="43">
        <v>0</v>
      </c>
      <c r="N17" s="43">
        <v>0</v>
      </c>
      <c r="O17" s="43">
        <v>0</v>
      </c>
      <c r="P17" s="43">
        <v>0</v>
      </c>
      <c r="Q17" s="43">
        <v>0</v>
      </c>
      <c r="R17" s="43">
        <v>0</v>
      </c>
      <c r="S17" s="43">
        <v>0</v>
      </c>
    </row>
    <row r="18" spans="1:19" ht="15" thickBot="1">
      <c r="A18" s="40" t="s">
        <v>544</v>
      </c>
      <c r="B18" s="43">
        <v>4.4999999999999997E-3</v>
      </c>
      <c r="C18" s="43">
        <v>0</v>
      </c>
      <c r="D18" s="43">
        <v>0</v>
      </c>
      <c r="E18" s="43">
        <v>0</v>
      </c>
      <c r="F18" s="43">
        <v>0</v>
      </c>
      <c r="G18" s="43">
        <v>0</v>
      </c>
      <c r="H18" s="43">
        <v>0</v>
      </c>
      <c r="I18" s="43">
        <v>0</v>
      </c>
      <c r="J18" s="43">
        <v>0</v>
      </c>
      <c r="K18" s="43">
        <v>0</v>
      </c>
      <c r="L18" s="43">
        <v>4.4999999999999997E-3</v>
      </c>
      <c r="M18" s="43">
        <v>0</v>
      </c>
      <c r="N18" s="43">
        <v>0</v>
      </c>
      <c r="O18" s="43">
        <v>0</v>
      </c>
      <c r="P18" s="43">
        <v>1</v>
      </c>
      <c r="Q18" s="43">
        <v>1</v>
      </c>
      <c r="R18" s="43">
        <v>1</v>
      </c>
      <c r="S18" s="43">
        <v>4.4999999999999997E-3</v>
      </c>
    </row>
    <row r="19" spans="1:19" ht="15" thickBot="1">
      <c r="A19" s="40" t="s">
        <v>545</v>
      </c>
      <c r="B19" s="43">
        <v>4.1000000000000003E-3</v>
      </c>
      <c r="C19" s="43">
        <v>5.0000000000000002E-5</v>
      </c>
      <c r="D19" s="43">
        <v>0</v>
      </c>
      <c r="E19" s="43">
        <v>0</v>
      </c>
      <c r="F19" s="43">
        <v>0</v>
      </c>
      <c r="G19" s="43">
        <v>0</v>
      </c>
      <c r="H19" s="43">
        <v>0</v>
      </c>
      <c r="I19" s="43">
        <v>0</v>
      </c>
      <c r="J19" s="43">
        <v>0</v>
      </c>
      <c r="K19" s="43">
        <v>0</v>
      </c>
      <c r="L19" s="43">
        <v>4.1000000000000003E-3</v>
      </c>
      <c r="M19" s="43">
        <v>0</v>
      </c>
      <c r="N19" s="43">
        <v>0</v>
      </c>
      <c r="O19" s="43">
        <v>0</v>
      </c>
      <c r="P19" s="43">
        <v>1</v>
      </c>
      <c r="Q19" s="43">
        <v>1</v>
      </c>
      <c r="R19" s="43">
        <v>2</v>
      </c>
      <c r="S19" s="43">
        <v>4.1999999999999997E-3</v>
      </c>
    </row>
    <row r="20" spans="1:19" ht="15" thickBot="1">
      <c r="A20" s="40" t="s">
        <v>546</v>
      </c>
      <c r="B20" s="43">
        <v>4.1000000000000003E-3</v>
      </c>
      <c r="C20" s="43">
        <v>0</v>
      </c>
      <c r="D20" s="43">
        <v>0</v>
      </c>
      <c r="E20" s="43">
        <v>0</v>
      </c>
      <c r="F20" s="43">
        <v>0</v>
      </c>
      <c r="G20" s="43">
        <v>0</v>
      </c>
      <c r="H20" s="43">
        <v>0</v>
      </c>
      <c r="I20" s="43">
        <v>0</v>
      </c>
      <c r="J20" s="43">
        <v>0</v>
      </c>
      <c r="K20" s="43">
        <v>0</v>
      </c>
      <c r="L20" s="43">
        <v>4.1000000000000003E-3</v>
      </c>
      <c r="M20" s="43">
        <v>0</v>
      </c>
      <c r="N20" s="43">
        <v>0</v>
      </c>
      <c r="O20" s="43">
        <v>0</v>
      </c>
      <c r="P20" s="43">
        <v>1</v>
      </c>
      <c r="Q20" s="43">
        <v>1</v>
      </c>
      <c r="R20" s="43">
        <v>1</v>
      </c>
      <c r="S20" s="43">
        <v>4.1000000000000003E-3</v>
      </c>
    </row>
    <row r="21" spans="1:19" ht="15" thickBot="1">
      <c r="A21" s="40" t="s">
        <v>547</v>
      </c>
      <c r="B21" s="43">
        <v>5.1000000000000004E-3</v>
      </c>
      <c r="C21" s="43">
        <v>5.0000000000000002E-5</v>
      </c>
      <c r="D21" s="43">
        <v>0</v>
      </c>
      <c r="E21" s="43">
        <v>0</v>
      </c>
      <c r="F21" s="43">
        <v>0</v>
      </c>
      <c r="G21" s="43">
        <v>0</v>
      </c>
      <c r="H21" s="43">
        <v>0</v>
      </c>
      <c r="I21" s="43">
        <v>0</v>
      </c>
      <c r="J21" s="43">
        <v>0</v>
      </c>
      <c r="K21" s="43">
        <v>0</v>
      </c>
      <c r="L21" s="43">
        <v>5.1000000000000004E-3</v>
      </c>
      <c r="M21" s="43">
        <v>0</v>
      </c>
      <c r="N21" s="43">
        <v>0</v>
      </c>
      <c r="O21" s="43">
        <v>0</v>
      </c>
      <c r="P21" s="43">
        <v>1</v>
      </c>
      <c r="Q21" s="43">
        <v>1</v>
      </c>
      <c r="R21" s="43">
        <v>2</v>
      </c>
      <c r="S21" s="43">
        <v>5.1999999999999998E-3</v>
      </c>
    </row>
    <row r="22" spans="1:19" ht="15" thickBot="1">
      <c r="A22" s="40" t="s">
        <v>548</v>
      </c>
      <c r="B22" s="43">
        <v>4.4000000000000003E-3</v>
      </c>
      <c r="C22" s="43">
        <v>5.0000000000000002E-5</v>
      </c>
      <c r="D22" s="43">
        <v>0</v>
      </c>
      <c r="E22" s="43">
        <v>0</v>
      </c>
      <c r="F22" s="43">
        <v>0</v>
      </c>
      <c r="G22" s="43">
        <v>0</v>
      </c>
      <c r="H22" s="43">
        <v>0</v>
      </c>
      <c r="I22" s="43">
        <v>0</v>
      </c>
      <c r="J22" s="43">
        <v>0</v>
      </c>
      <c r="K22" s="43">
        <v>0</v>
      </c>
      <c r="L22" s="43">
        <v>4.4000000000000003E-3</v>
      </c>
      <c r="M22" s="43">
        <v>0</v>
      </c>
      <c r="N22" s="43">
        <v>0</v>
      </c>
      <c r="O22" s="43">
        <v>0</v>
      </c>
      <c r="P22" s="43">
        <v>1</v>
      </c>
      <c r="Q22" s="43">
        <v>1</v>
      </c>
      <c r="R22" s="43">
        <v>2</v>
      </c>
      <c r="S22" s="43">
        <v>4.4999999999999997E-3</v>
      </c>
    </row>
    <row r="23" spans="1:19" ht="15" thickBot="1">
      <c r="A23" s="40" t="s">
        <v>549</v>
      </c>
      <c r="B23" s="43">
        <v>4.3499999999999997E-3</v>
      </c>
      <c r="C23" s="43">
        <v>0</v>
      </c>
      <c r="D23" s="43">
        <v>0</v>
      </c>
      <c r="E23" s="43">
        <v>0</v>
      </c>
      <c r="F23" s="43">
        <v>0</v>
      </c>
      <c r="G23" s="43">
        <v>0</v>
      </c>
      <c r="H23" s="43">
        <v>0</v>
      </c>
      <c r="I23" s="43">
        <v>0</v>
      </c>
      <c r="J23" s="43">
        <v>0</v>
      </c>
      <c r="K23" s="43">
        <v>0</v>
      </c>
      <c r="L23" s="43">
        <v>4.3499999999999997E-3</v>
      </c>
      <c r="M23" s="43">
        <v>0</v>
      </c>
      <c r="N23" s="43">
        <v>0</v>
      </c>
      <c r="O23" s="43">
        <v>0</v>
      </c>
      <c r="P23" s="43">
        <v>1</v>
      </c>
      <c r="Q23" s="43">
        <v>1</v>
      </c>
      <c r="R23" s="43">
        <v>1</v>
      </c>
      <c r="S23" s="43">
        <v>4.3499999999999997E-3</v>
      </c>
    </row>
    <row r="24" spans="1:19" ht="15" thickBot="1">
      <c r="A24" s="40" t="s">
        <v>550</v>
      </c>
      <c r="B24" s="43">
        <v>4.6109999999999996E-3</v>
      </c>
      <c r="C24" s="43">
        <v>0</v>
      </c>
      <c r="D24" s="43">
        <v>0</v>
      </c>
      <c r="E24" s="43">
        <v>0</v>
      </c>
      <c r="F24" s="43">
        <v>0</v>
      </c>
      <c r="G24" s="43">
        <v>0</v>
      </c>
      <c r="H24" s="43">
        <v>0</v>
      </c>
      <c r="I24" s="43">
        <v>0</v>
      </c>
      <c r="J24" s="43">
        <v>0</v>
      </c>
      <c r="K24" s="43">
        <v>0</v>
      </c>
      <c r="L24" s="43">
        <v>4.6109999999999996E-3</v>
      </c>
      <c r="M24" s="43">
        <v>0</v>
      </c>
      <c r="N24" s="43">
        <v>0</v>
      </c>
      <c r="O24" s="43">
        <v>0</v>
      </c>
      <c r="P24" s="43">
        <v>1</v>
      </c>
      <c r="Q24" s="43">
        <v>1</v>
      </c>
      <c r="R24" s="43">
        <v>1</v>
      </c>
      <c r="S24" s="43">
        <v>4.6109999999999996E-3</v>
      </c>
    </row>
    <row r="25" spans="1:19" ht="15" thickBot="1">
      <c r="A25" s="40" t="s">
        <v>551</v>
      </c>
      <c r="B25" s="43">
        <v>4.3499999999999997E-3</v>
      </c>
      <c r="C25" s="43">
        <v>1E-4</v>
      </c>
      <c r="D25" s="43">
        <v>0</v>
      </c>
      <c r="E25" s="43">
        <v>0</v>
      </c>
      <c r="F25" s="43">
        <v>0</v>
      </c>
      <c r="G25" s="43">
        <v>0</v>
      </c>
      <c r="H25" s="43">
        <v>0</v>
      </c>
      <c r="I25" s="43">
        <v>0</v>
      </c>
      <c r="J25" s="43">
        <v>0</v>
      </c>
      <c r="K25" s="43">
        <v>0</v>
      </c>
      <c r="L25" s="43">
        <v>4.3499999999999997E-3</v>
      </c>
      <c r="M25" s="43">
        <v>0</v>
      </c>
      <c r="N25" s="43">
        <v>0</v>
      </c>
      <c r="O25" s="43">
        <v>0</v>
      </c>
      <c r="P25" s="43">
        <v>1</v>
      </c>
      <c r="Q25" s="43">
        <v>1</v>
      </c>
      <c r="R25" s="43">
        <v>2</v>
      </c>
      <c r="S25" s="43">
        <v>4.5500000000000002E-3</v>
      </c>
    </row>
    <row r="26" spans="1:19" ht="15" thickBot="1">
      <c r="A26" s="41" t="s">
        <v>552</v>
      </c>
      <c r="B26" s="43">
        <v>4.7499999999999999E-3</v>
      </c>
      <c r="C26" s="43">
        <v>5.0000000000000002E-5</v>
      </c>
      <c r="D26" s="43">
        <v>0</v>
      </c>
      <c r="E26" s="43">
        <v>0</v>
      </c>
      <c r="F26" s="43">
        <v>0</v>
      </c>
      <c r="G26" s="43">
        <v>0</v>
      </c>
      <c r="H26" s="43">
        <v>0</v>
      </c>
      <c r="I26" s="43">
        <v>0</v>
      </c>
      <c r="J26" s="43">
        <v>0</v>
      </c>
      <c r="K26" s="43">
        <v>0</v>
      </c>
      <c r="L26" s="43">
        <v>4.7499999999999999E-3</v>
      </c>
      <c r="M26" s="43">
        <v>0</v>
      </c>
      <c r="N26" s="43">
        <v>0</v>
      </c>
      <c r="O26" s="43">
        <v>0</v>
      </c>
      <c r="P26" s="43">
        <v>1</v>
      </c>
      <c r="Q26" s="43">
        <v>1</v>
      </c>
      <c r="R26" s="43">
        <v>2</v>
      </c>
      <c r="S26" s="43">
        <v>4.8500000000000001E-3</v>
      </c>
    </row>
    <row r="27" spans="1:19" ht="15" thickTop="1"/>
    <row r="28" spans="1:19">
      <c r="A28" s="5" t="s">
        <v>20</v>
      </c>
    </row>
    <row r="29" spans="1:19" ht="15" thickBot="1">
      <c r="A29" s="36" t="s">
        <v>510</v>
      </c>
    </row>
    <row r="30" spans="1:19" ht="16" thickTop="1" thickBot="1">
      <c r="A30" s="37" t="s">
        <v>511</v>
      </c>
      <c r="B30" s="38" t="s">
        <v>512</v>
      </c>
      <c r="C30" s="38" t="s">
        <v>513</v>
      </c>
      <c r="D30" s="38" t="s">
        <v>514</v>
      </c>
      <c r="E30" s="38" t="s">
        <v>515</v>
      </c>
      <c r="F30" s="38" t="s">
        <v>516</v>
      </c>
      <c r="G30" s="38" t="s">
        <v>517</v>
      </c>
      <c r="H30" s="38" t="s">
        <v>518</v>
      </c>
      <c r="I30" s="38" t="s">
        <v>519</v>
      </c>
      <c r="J30" s="38" t="s">
        <v>520</v>
      </c>
      <c r="K30" s="38" t="s">
        <v>521</v>
      </c>
      <c r="L30" s="38" t="s">
        <v>522</v>
      </c>
      <c r="M30" s="38" t="s">
        <v>523</v>
      </c>
      <c r="N30" s="38" t="s">
        <v>524</v>
      </c>
      <c r="O30" s="38" t="s">
        <v>525</v>
      </c>
      <c r="P30" s="38" t="s">
        <v>526</v>
      </c>
      <c r="Q30" s="38" t="s">
        <v>527</v>
      </c>
      <c r="R30" s="38" t="s">
        <v>528</v>
      </c>
      <c r="S30" s="38" t="s">
        <v>529</v>
      </c>
    </row>
    <row r="31" spans="1:19" ht="16" thickTop="1" thickBot="1">
      <c r="A31" s="40" t="s">
        <v>530</v>
      </c>
      <c r="B31" s="44">
        <v>0</v>
      </c>
      <c r="C31" s="44">
        <v>0</v>
      </c>
      <c r="D31" s="44">
        <v>0</v>
      </c>
      <c r="E31" s="44">
        <v>0</v>
      </c>
      <c r="F31" s="44">
        <v>0</v>
      </c>
      <c r="G31" s="44">
        <v>0</v>
      </c>
      <c r="H31" s="44">
        <v>0</v>
      </c>
      <c r="I31" s="44">
        <v>0</v>
      </c>
      <c r="J31" s="44">
        <v>0</v>
      </c>
      <c r="K31" s="44">
        <v>0</v>
      </c>
      <c r="L31" s="44">
        <v>0</v>
      </c>
      <c r="M31" s="44">
        <v>0</v>
      </c>
      <c r="N31" s="44">
        <v>0</v>
      </c>
      <c r="O31" s="44">
        <v>0</v>
      </c>
      <c r="P31" s="44">
        <v>0</v>
      </c>
      <c r="Q31" s="44">
        <v>0</v>
      </c>
      <c r="R31" s="44">
        <v>0</v>
      </c>
      <c r="S31" s="44">
        <v>0</v>
      </c>
    </row>
    <row r="32" spans="1:19" ht="15" thickBot="1">
      <c r="A32" s="40" t="s">
        <v>531</v>
      </c>
      <c r="B32" s="44">
        <v>0</v>
      </c>
      <c r="C32" s="44">
        <v>0</v>
      </c>
      <c r="D32" s="44">
        <v>0</v>
      </c>
      <c r="E32" s="44">
        <v>0</v>
      </c>
      <c r="F32" s="44">
        <v>0</v>
      </c>
      <c r="G32" s="44">
        <v>0</v>
      </c>
      <c r="H32" s="44">
        <v>0</v>
      </c>
      <c r="I32" s="44">
        <v>0</v>
      </c>
      <c r="J32" s="44">
        <v>0</v>
      </c>
      <c r="K32" s="44">
        <v>0</v>
      </c>
      <c r="L32" s="44">
        <v>0</v>
      </c>
      <c r="M32" s="44">
        <v>0</v>
      </c>
      <c r="N32" s="44">
        <v>0</v>
      </c>
      <c r="O32" s="44">
        <v>0</v>
      </c>
      <c r="P32" s="44">
        <v>0</v>
      </c>
      <c r="Q32" s="44">
        <v>0</v>
      </c>
      <c r="R32" s="44">
        <v>0</v>
      </c>
      <c r="S32" s="44">
        <v>0</v>
      </c>
    </row>
    <row r="33" spans="1:19" ht="15" thickBot="1">
      <c r="A33" s="40" t="s">
        <v>532</v>
      </c>
      <c r="B33" s="44">
        <v>0</v>
      </c>
      <c r="C33" s="44">
        <v>0</v>
      </c>
      <c r="D33" s="44">
        <v>0</v>
      </c>
      <c r="E33" s="44">
        <v>0</v>
      </c>
      <c r="F33" s="44">
        <v>0</v>
      </c>
      <c r="G33" s="44">
        <v>0</v>
      </c>
      <c r="H33" s="44">
        <v>0</v>
      </c>
      <c r="I33" s="44">
        <v>0</v>
      </c>
      <c r="J33" s="44">
        <v>0</v>
      </c>
      <c r="K33" s="44">
        <v>0</v>
      </c>
      <c r="L33" s="44">
        <v>0</v>
      </c>
      <c r="M33" s="44">
        <v>0</v>
      </c>
      <c r="N33" s="44">
        <v>0</v>
      </c>
      <c r="O33" s="44">
        <v>0</v>
      </c>
      <c r="P33" s="44">
        <v>0</v>
      </c>
      <c r="Q33" s="44">
        <v>0</v>
      </c>
      <c r="R33" s="44">
        <v>0</v>
      </c>
      <c r="S33" s="44">
        <v>0</v>
      </c>
    </row>
    <row r="34" spans="1:19" ht="15" thickBot="1">
      <c r="A34" s="40" t="s">
        <v>533</v>
      </c>
      <c r="B34" s="44">
        <v>0</v>
      </c>
      <c r="C34" s="44">
        <v>0</v>
      </c>
      <c r="D34" s="44">
        <v>0</v>
      </c>
      <c r="E34" s="44">
        <v>0</v>
      </c>
      <c r="F34" s="44">
        <v>0</v>
      </c>
      <c r="G34" s="44">
        <v>0</v>
      </c>
      <c r="H34" s="44">
        <v>0</v>
      </c>
      <c r="I34" s="44">
        <v>0</v>
      </c>
      <c r="J34" s="44">
        <v>0</v>
      </c>
      <c r="K34" s="44">
        <v>0</v>
      </c>
      <c r="L34" s="44">
        <v>0</v>
      </c>
      <c r="M34" s="44">
        <v>0</v>
      </c>
      <c r="N34" s="44">
        <v>0</v>
      </c>
      <c r="O34" s="44">
        <v>0</v>
      </c>
      <c r="P34" s="44">
        <v>0</v>
      </c>
      <c r="Q34" s="44">
        <v>0</v>
      </c>
      <c r="R34" s="44">
        <v>0</v>
      </c>
      <c r="S34" s="44">
        <v>0</v>
      </c>
    </row>
    <row r="35" spans="1:19" ht="15" thickBot="1">
      <c r="A35" s="40" t="s">
        <v>534</v>
      </c>
      <c r="B35" s="44">
        <v>0</v>
      </c>
      <c r="C35" s="44">
        <v>0</v>
      </c>
      <c r="D35" s="44">
        <v>0</v>
      </c>
      <c r="E35" s="44">
        <v>0</v>
      </c>
      <c r="F35" s="44">
        <v>0</v>
      </c>
      <c r="G35" s="44">
        <v>0</v>
      </c>
      <c r="H35" s="44">
        <v>0</v>
      </c>
      <c r="I35" s="44">
        <v>0</v>
      </c>
      <c r="J35" s="44">
        <v>0</v>
      </c>
      <c r="K35" s="44">
        <v>0</v>
      </c>
      <c r="L35" s="44">
        <v>0</v>
      </c>
      <c r="M35" s="44">
        <v>0</v>
      </c>
      <c r="N35" s="44">
        <v>0</v>
      </c>
      <c r="O35" s="44">
        <v>0</v>
      </c>
      <c r="P35" s="44">
        <v>0</v>
      </c>
      <c r="Q35" s="44">
        <v>0</v>
      </c>
      <c r="R35" s="44">
        <v>0</v>
      </c>
      <c r="S35" s="44">
        <v>0</v>
      </c>
    </row>
    <row r="36" spans="1:19" ht="15" thickBot="1">
      <c r="A36" s="40" t="s">
        <v>535</v>
      </c>
      <c r="B36" s="44">
        <v>0</v>
      </c>
      <c r="C36" s="44">
        <v>0</v>
      </c>
      <c r="D36" s="44">
        <v>0</v>
      </c>
      <c r="E36" s="44">
        <v>0</v>
      </c>
      <c r="F36" s="44">
        <v>0</v>
      </c>
      <c r="G36" s="44">
        <v>0</v>
      </c>
      <c r="H36" s="44">
        <v>0</v>
      </c>
      <c r="I36" s="44">
        <v>0</v>
      </c>
      <c r="J36" s="44">
        <v>0</v>
      </c>
      <c r="K36" s="44">
        <v>0</v>
      </c>
      <c r="L36" s="44">
        <v>0</v>
      </c>
      <c r="M36" s="44">
        <v>0</v>
      </c>
      <c r="N36" s="44">
        <v>0</v>
      </c>
      <c r="O36" s="44">
        <v>0</v>
      </c>
      <c r="P36" s="44">
        <v>0</v>
      </c>
      <c r="Q36" s="44">
        <v>0</v>
      </c>
      <c r="R36" s="44">
        <v>0</v>
      </c>
      <c r="S36" s="44">
        <v>0</v>
      </c>
    </row>
    <row r="37" spans="1:19" ht="15" thickBot="1">
      <c r="A37" s="40" t="s">
        <v>536</v>
      </c>
      <c r="B37" s="44">
        <v>0</v>
      </c>
      <c r="C37" s="44">
        <v>0</v>
      </c>
      <c r="D37" s="44">
        <v>0</v>
      </c>
      <c r="E37" s="44">
        <v>0</v>
      </c>
      <c r="F37" s="44">
        <v>0</v>
      </c>
      <c r="G37" s="44">
        <v>0</v>
      </c>
      <c r="H37" s="44">
        <v>0</v>
      </c>
      <c r="I37" s="44">
        <v>0</v>
      </c>
      <c r="J37" s="44">
        <v>0</v>
      </c>
      <c r="K37" s="44">
        <v>0</v>
      </c>
      <c r="L37" s="44">
        <v>0</v>
      </c>
      <c r="M37" s="44">
        <v>0</v>
      </c>
      <c r="N37" s="44">
        <v>0</v>
      </c>
      <c r="O37" s="44">
        <v>0</v>
      </c>
      <c r="P37" s="44">
        <v>0</v>
      </c>
      <c r="Q37" s="44">
        <v>0</v>
      </c>
      <c r="R37" s="44">
        <v>0</v>
      </c>
      <c r="S37" s="44">
        <v>0</v>
      </c>
    </row>
    <row r="38" spans="1:19" ht="15" thickBot="1">
      <c r="A38" s="40" t="s">
        <v>537</v>
      </c>
      <c r="B38" s="44">
        <v>0</v>
      </c>
      <c r="C38" s="44">
        <v>0</v>
      </c>
      <c r="D38" s="44">
        <v>0</v>
      </c>
      <c r="E38" s="44">
        <v>0</v>
      </c>
      <c r="F38" s="44">
        <v>0</v>
      </c>
      <c r="G38" s="44">
        <v>0</v>
      </c>
      <c r="H38" s="44">
        <v>0</v>
      </c>
      <c r="I38" s="44">
        <v>0</v>
      </c>
      <c r="J38" s="44">
        <v>0</v>
      </c>
      <c r="K38" s="44">
        <v>0</v>
      </c>
      <c r="L38" s="44">
        <v>0</v>
      </c>
      <c r="M38" s="44">
        <v>0</v>
      </c>
      <c r="N38" s="44">
        <v>0</v>
      </c>
      <c r="O38" s="44">
        <v>0</v>
      </c>
      <c r="P38" s="44">
        <v>0</v>
      </c>
      <c r="Q38" s="44">
        <v>0</v>
      </c>
      <c r="R38" s="44">
        <v>0</v>
      </c>
      <c r="S38" s="44">
        <v>0</v>
      </c>
    </row>
    <row r="39" spans="1:19" ht="15" thickBot="1">
      <c r="A39" s="40" t="s">
        <v>538</v>
      </c>
      <c r="B39" s="44">
        <v>0</v>
      </c>
      <c r="C39" s="44">
        <v>0</v>
      </c>
      <c r="D39" s="44">
        <v>0</v>
      </c>
      <c r="E39" s="44">
        <v>0</v>
      </c>
      <c r="F39" s="44">
        <v>0</v>
      </c>
      <c r="G39" s="44">
        <v>0</v>
      </c>
      <c r="H39" s="44">
        <v>0</v>
      </c>
      <c r="I39" s="44">
        <v>0</v>
      </c>
      <c r="J39" s="44">
        <v>0</v>
      </c>
      <c r="K39" s="44">
        <v>0</v>
      </c>
      <c r="L39" s="44">
        <v>0</v>
      </c>
      <c r="M39" s="44">
        <v>0</v>
      </c>
      <c r="N39" s="44">
        <v>0</v>
      </c>
      <c r="O39" s="44">
        <v>0</v>
      </c>
      <c r="P39" s="44">
        <v>0</v>
      </c>
      <c r="Q39" s="44">
        <v>0</v>
      </c>
      <c r="R39" s="44">
        <v>0</v>
      </c>
      <c r="S39" s="44">
        <v>0</v>
      </c>
    </row>
    <row r="40" spans="1:19" ht="15" thickBot="1">
      <c r="A40" s="41" t="s">
        <v>539</v>
      </c>
      <c r="B40" s="45">
        <v>0</v>
      </c>
      <c r="C40" s="45">
        <v>0</v>
      </c>
      <c r="D40" s="45">
        <v>0</v>
      </c>
      <c r="E40" s="45">
        <v>0</v>
      </c>
      <c r="F40" s="45">
        <v>0</v>
      </c>
      <c r="G40" s="45">
        <v>0</v>
      </c>
      <c r="H40" s="45">
        <v>0</v>
      </c>
      <c r="I40" s="45">
        <v>0</v>
      </c>
      <c r="J40" s="45">
        <v>0</v>
      </c>
      <c r="K40" s="45">
        <v>0</v>
      </c>
      <c r="L40" s="45">
        <v>0</v>
      </c>
      <c r="M40" s="45">
        <v>0</v>
      </c>
      <c r="N40" s="45">
        <v>0</v>
      </c>
      <c r="O40" s="45">
        <v>0</v>
      </c>
      <c r="P40" s="45">
        <v>0</v>
      </c>
      <c r="Q40" s="45">
        <v>0</v>
      </c>
      <c r="R40" s="45">
        <v>0</v>
      </c>
      <c r="S40" s="45">
        <v>0</v>
      </c>
    </row>
    <row r="41" spans="1:19" ht="16" thickTop="1" thickBot="1">
      <c r="A41" s="42" t="s">
        <v>540</v>
      </c>
    </row>
    <row r="42" spans="1:19" ht="15" thickBot="1">
      <c r="A42" s="43" t="s">
        <v>541</v>
      </c>
      <c r="B42" s="43">
        <v>0</v>
      </c>
      <c r="C42" s="43">
        <v>0</v>
      </c>
      <c r="D42" s="43">
        <v>0</v>
      </c>
      <c r="E42" s="43">
        <v>0</v>
      </c>
      <c r="F42" s="43">
        <v>0</v>
      </c>
      <c r="G42" s="43">
        <v>0</v>
      </c>
      <c r="H42" s="43">
        <v>0</v>
      </c>
      <c r="I42" s="43">
        <v>0</v>
      </c>
      <c r="J42" s="43">
        <v>0</v>
      </c>
      <c r="K42" s="43">
        <v>0</v>
      </c>
      <c r="L42" s="43">
        <v>0</v>
      </c>
      <c r="M42" s="43">
        <v>0</v>
      </c>
      <c r="N42" s="43">
        <v>0</v>
      </c>
      <c r="O42" s="43">
        <v>0</v>
      </c>
      <c r="P42" s="43">
        <v>0</v>
      </c>
      <c r="Q42" s="43">
        <v>0</v>
      </c>
      <c r="R42" s="43">
        <v>0</v>
      </c>
      <c r="S42" s="43">
        <v>0</v>
      </c>
    </row>
    <row r="43" spans="1:19" ht="15" thickBot="1">
      <c r="A43" s="40" t="s">
        <v>542</v>
      </c>
      <c r="B43" s="44">
        <v>0</v>
      </c>
      <c r="C43" s="44">
        <v>0</v>
      </c>
      <c r="D43" s="44">
        <v>0</v>
      </c>
      <c r="E43" s="44">
        <v>0</v>
      </c>
      <c r="F43" s="44">
        <v>0</v>
      </c>
      <c r="G43" s="44">
        <v>0</v>
      </c>
      <c r="H43" s="44">
        <v>0</v>
      </c>
      <c r="I43" s="44">
        <v>0</v>
      </c>
      <c r="J43" s="44">
        <v>0</v>
      </c>
      <c r="K43" s="44">
        <v>0</v>
      </c>
      <c r="L43" s="44">
        <v>0</v>
      </c>
      <c r="M43" s="44">
        <v>0</v>
      </c>
      <c r="N43" s="44">
        <v>0</v>
      </c>
      <c r="O43" s="44">
        <v>0</v>
      </c>
      <c r="P43" s="44">
        <v>0</v>
      </c>
      <c r="Q43" s="44">
        <v>0</v>
      </c>
      <c r="R43" s="44">
        <v>0</v>
      </c>
      <c r="S43" s="44">
        <v>0</v>
      </c>
    </row>
    <row r="44" spans="1:19" ht="15" thickBot="1">
      <c r="A44" s="40" t="s">
        <v>543</v>
      </c>
      <c r="B44" s="44">
        <v>0</v>
      </c>
      <c r="C44" s="44">
        <v>0</v>
      </c>
      <c r="D44" s="44">
        <v>0</v>
      </c>
      <c r="E44" s="44">
        <v>0</v>
      </c>
      <c r="F44" s="44">
        <v>0</v>
      </c>
      <c r="G44" s="44">
        <v>0</v>
      </c>
      <c r="H44" s="44">
        <v>0</v>
      </c>
      <c r="I44" s="44">
        <v>0</v>
      </c>
      <c r="J44" s="44">
        <v>0</v>
      </c>
      <c r="K44" s="44">
        <v>0</v>
      </c>
      <c r="L44" s="44">
        <v>0</v>
      </c>
      <c r="M44" s="44">
        <v>0</v>
      </c>
      <c r="N44" s="44">
        <v>0</v>
      </c>
      <c r="O44" s="44">
        <v>0</v>
      </c>
      <c r="P44" s="44">
        <v>0</v>
      </c>
      <c r="Q44" s="44">
        <v>0</v>
      </c>
      <c r="R44" s="44">
        <v>0</v>
      </c>
      <c r="S44" s="44">
        <v>0</v>
      </c>
    </row>
    <row r="45" spans="1:19" ht="15" thickBot="1">
      <c r="A45" s="40" t="s">
        <v>544</v>
      </c>
      <c r="B45" s="44">
        <v>0</v>
      </c>
      <c r="C45" s="44">
        <v>0</v>
      </c>
      <c r="D45" s="44">
        <v>0</v>
      </c>
      <c r="E45" s="44">
        <v>0</v>
      </c>
      <c r="F45" s="44">
        <v>0</v>
      </c>
      <c r="G45" s="44">
        <v>0</v>
      </c>
      <c r="H45" s="44">
        <v>0</v>
      </c>
      <c r="I45" s="44">
        <v>0</v>
      </c>
      <c r="J45" s="44">
        <v>0</v>
      </c>
      <c r="K45" s="44">
        <v>0</v>
      </c>
      <c r="L45" s="44">
        <v>0</v>
      </c>
      <c r="M45" s="44">
        <v>0</v>
      </c>
      <c r="N45" s="44">
        <v>0</v>
      </c>
      <c r="O45" s="44">
        <v>0</v>
      </c>
      <c r="P45" s="44">
        <v>0</v>
      </c>
      <c r="Q45" s="44">
        <v>0</v>
      </c>
      <c r="R45" s="44">
        <v>0</v>
      </c>
      <c r="S45" s="44">
        <v>0</v>
      </c>
    </row>
    <row r="46" spans="1:19" ht="15" thickBot="1">
      <c r="A46" s="40" t="s">
        <v>545</v>
      </c>
      <c r="B46" s="44">
        <v>0</v>
      </c>
      <c r="C46" s="44">
        <v>0</v>
      </c>
      <c r="D46" s="44">
        <v>0</v>
      </c>
      <c r="E46" s="44">
        <v>0</v>
      </c>
      <c r="F46" s="44">
        <v>0</v>
      </c>
      <c r="G46" s="44">
        <v>0</v>
      </c>
      <c r="H46" s="44">
        <v>0</v>
      </c>
      <c r="I46" s="44">
        <v>0</v>
      </c>
      <c r="J46" s="44">
        <v>0</v>
      </c>
      <c r="K46" s="44">
        <v>0</v>
      </c>
      <c r="L46" s="44">
        <v>0</v>
      </c>
      <c r="M46" s="44">
        <v>0</v>
      </c>
      <c r="N46" s="44">
        <v>0</v>
      </c>
      <c r="O46" s="44">
        <v>0</v>
      </c>
      <c r="P46" s="44">
        <v>0</v>
      </c>
      <c r="Q46" s="44">
        <v>0</v>
      </c>
      <c r="R46" s="44">
        <v>0</v>
      </c>
      <c r="S46" s="44">
        <v>0</v>
      </c>
    </row>
    <row r="47" spans="1:19" ht="15" thickBot="1">
      <c r="A47" s="40" t="s">
        <v>546</v>
      </c>
      <c r="B47" s="44">
        <v>0</v>
      </c>
      <c r="C47" s="44">
        <v>0</v>
      </c>
      <c r="D47" s="44">
        <v>0</v>
      </c>
      <c r="E47" s="44">
        <v>0</v>
      </c>
      <c r="F47" s="44">
        <v>0</v>
      </c>
      <c r="G47" s="44">
        <v>0</v>
      </c>
      <c r="H47" s="44">
        <v>0</v>
      </c>
      <c r="I47" s="44">
        <v>0</v>
      </c>
      <c r="J47" s="44">
        <v>0</v>
      </c>
      <c r="K47" s="44">
        <v>0</v>
      </c>
      <c r="L47" s="44">
        <v>0</v>
      </c>
      <c r="M47" s="44">
        <v>0</v>
      </c>
      <c r="N47" s="44">
        <v>0</v>
      </c>
      <c r="O47" s="44">
        <v>0</v>
      </c>
      <c r="P47" s="44">
        <v>0</v>
      </c>
      <c r="Q47" s="44">
        <v>0</v>
      </c>
      <c r="R47" s="44">
        <v>0</v>
      </c>
      <c r="S47" s="44">
        <v>0</v>
      </c>
    </row>
    <row r="48" spans="1:19" ht="15" thickBot="1">
      <c r="A48" s="40" t="s">
        <v>547</v>
      </c>
      <c r="B48" s="44">
        <v>0</v>
      </c>
      <c r="C48" s="44">
        <v>0</v>
      </c>
      <c r="D48" s="44">
        <v>0</v>
      </c>
      <c r="E48" s="44">
        <v>0</v>
      </c>
      <c r="F48" s="44">
        <v>0</v>
      </c>
      <c r="G48" s="44">
        <v>0</v>
      </c>
      <c r="H48" s="44">
        <v>0</v>
      </c>
      <c r="I48" s="44">
        <v>0</v>
      </c>
      <c r="J48" s="44">
        <v>0</v>
      </c>
      <c r="K48" s="44">
        <v>0</v>
      </c>
      <c r="L48" s="44">
        <v>0</v>
      </c>
      <c r="M48" s="44">
        <v>0</v>
      </c>
      <c r="N48" s="44">
        <v>0</v>
      </c>
      <c r="O48" s="44">
        <v>0</v>
      </c>
      <c r="P48" s="44">
        <v>0</v>
      </c>
      <c r="Q48" s="44">
        <v>0</v>
      </c>
      <c r="R48" s="44">
        <v>0</v>
      </c>
      <c r="S48" s="44">
        <v>0</v>
      </c>
    </row>
    <row r="49" spans="1:19" ht="15" thickBot="1">
      <c r="A49" s="40" t="s">
        <v>548</v>
      </c>
      <c r="B49" s="44">
        <v>0</v>
      </c>
      <c r="C49" s="44">
        <v>0</v>
      </c>
      <c r="D49" s="44">
        <v>0</v>
      </c>
      <c r="E49" s="44">
        <v>0</v>
      </c>
      <c r="F49" s="44">
        <v>0</v>
      </c>
      <c r="G49" s="44">
        <v>0</v>
      </c>
      <c r="H49" s="44">
        <v>0</v>
      </c>
      <c r="I49" s="44">
        <v>0</v>
      </c>
      <c r="J49" s="44">
        <v>0</v>
      </c>
      <c r="K49" s="44">
        <v>0</v>
      </c>
      <c r="L49" s="44">
        <v>0</v>
      </c>
      <c r="M49" s="44">
        <v>0</v>
      </c>
      <c r="N49" s="44">
        <v>0</v>
      </c>
      <c r="O49" s="44">
        <v>0</v>
      </c>
      <c r="P49" s="44">
        <v>0</v>
      </c>
      <c r="Q49" s="44">
        <v>0</v>
      </c>
      <c r="R49" s="44">
        <v>0</v>
      </c>
      <c r="S49" s="44">
        <v>0</v>
      </c>
    </row>
    <row r="50" spans="1:19" ht="15" thickBot="1">
      <c r="A50" s="40" t="s">
        <v>549</v>
      </c>
      <c r="B50" s="44">
        <v>0</v>
      </c>
      <c r="C50" s="44">
        <v>0</v>
      </c>
      <c r="D50" s="44">
        <v>0</v>
      </c>
      <c r="E50" s="44">
        <v>0</v>
      </c>
      <c r="F50" s="44">
        <v>0</v>
      </c>
      <c r="G50" s="44">
        <v>0</v>
      </c>
      <c r="H50" s="44">
        <v>0</v>
      </c>
      <c r="I50" s="44">
        <v>0</v>
      </c>
      <c r="J50" s="44">
        <v>0</v>
      </c>
      <c r="K50" s="44">
        <v>0</v>
      </c>
      <c r="L50" s="44">
        <v>0</v>
      </c>
      <c r="M50" s="44">
        <v>0</v>
      </c>
      <c r="N50" s="44">
        <v>0</v>
      </c>
      <c r="O50" s="44">
        <v>0</v>
      </c>
      <c r="P50" s="44">
        <v>0</v>
      </c>
      <c r="Q50" s="44">
        <v>0</v>
      </c>
      <c r="R50" s="44">
        <v>0</v>
      </c>
      <c r="S50" s="44">
        <v>0</v>
      </c>
    </row>
    <row r="51" spans="1:19" ht="15" thickBot="1">
      <c r="A51" s="40" t="s">
        <v>550</v>
      </c>
      <c r="B51" s="44">
        <v>0</v>
      </c>
      <c r="C51" s="44">
        <v>0</v>
      </c>
      <c r="D51" s="44">
        <v>0</v>
      </c>
      <c r="E51" s="44">
        <v>0</v>
      </c>
      <c r="F51" s="44">
        <v>0</v>
      </c>
      <c r="G51" s="44">
        <v>0</v>
      </c>
      <c r="H51" s="44">
        <v>0</v>
      </c>
      <c r="I51" s="44">
        <v>0</v>
      </c>
      <c r="J51" s="44">
        <v>0</v>
      </c>
      <c r="K51" s="44">
        <v>0</v>
      </c>
      <c r="L51" s="44">
        <v>0</v>
      </c>
      <c r="M51" s="44">
        <v>0</v>
      </c>
      <c r="N51" s="44">
        <v>0</v>
      </c>
      <c r="O51" s="44">
        <v>0</v>
      </c>
      <c r="P51" s="44">
        <v>0</v>
      </c>
      <c r="Q51" s="44">
        <v>0</v>
      </c>
      <c r="R51" s="44">
        <v>0</v>
      </c>
      <c r="S51" s="44">
        <v>0</v>
      </c>
    </row>
    <row r="52" spans="1:19" ht="15" thickBot="1">
      <c r="A52" s="40" t="s">
        <v>551</v>
      </c>
      <c r="B52" s="44">
        <v>0</v>
      </c>
      <c r="C52" s="44">
        <v>0</v>
      </c>
      <c r="D52" s="44">
        <v>0</v>
      </c>
      <c r="E52" s="44">
        <v>0</v>
      </c>
      <c r="F52" s="44">
        <v>0</v>
      </c>
      <c r="G52" s="44">
        <v>0</v>
      </c>
      <c r="H52" s="44">
        <v>0</v>
      </c>
      <c r="I52" s="44">
        <v>0</v>
      </c>
      <c r="J52" s="44">
        <v>0</v>
      </c>
      <c r="K52" s="44">
        <v>0</v>
      </c>
      <c r="L52" s="44">
        <v>0</v>
      </c>
      <c r="M52" s="44">
        <v>0</v>
      </c>
      <c r="N52" s="44">
        <v>0</v>
      </c>
      <c r="O52" s="44">
        <v>0</v>
      </c>
      <c r="P52" s="44">
        <v>0</v>
      </c>
      <c r="Q52" s="44">
        <v>0</v>
      </c>
      <c r="R52" s="44">
        <v>0</v>
      </c>
      <c r="S52" s="44">
        <v>0</v>
      </c>
    </row>
    <row r="53" spans="1:19" ht="15" thickBot="1">
      <c r="A53" s="41" t="s">
        <v>552</v>
      </c>
      <c r="B53" s="45">
        <v>0</v>
      </c>
      <c r="C53" s="45">
        <v>0</v>
      </c>
      <c r="D53" s="45">
        <v>0</v>
      </c>
      <c r="E53" s="45">
        <v>0</v>
      </c>
      <c r="F53" s="45">
        <v>0</v>
      </c>
      <c r="G53" s="45">
        <v>0</v>
      </c>
      <c r="H53" s="45">
        <v>0</v>
      </c>
      <c r="I53" s="45">
        <v>0</v>
      </c>
      <c r="J53" s="45">
        <v>0</v>
      </c>
      <c r="K53" s="45">
        <v>0</v>
      </c>
      <c r="L53" s="45">
        <v>0</v>
      </c>
      <c r="M53" s="45">
        <v>0</v>
      </c>
      <c r="N53" s="45">
        <v>0</v>
      </c>
      <c r="O53" s="45">
        <v>0</v>
      </c>
      <c r="P53" s="45">
        <v>0</v>
      </c>
      <c r="Q53" s="45">
        <v>0</v>
      </c>
      <c r="R53" s="45">
        <v>0</v>
      </c>
      <c r="S53" s="45">
        <v>0</v>
      </c>
    </row>
    <row r="54" spans="1:19" ht="15" thickTop="1"/>
    <row r="55" spans="1:19" ht="15" thickBot="1">
      <c r="A55" s="5" t="s">
        <v>18</v>
      </c>
    </row>
    <row r="56" spans="1:19" ht="15" thickBot="1">
      <c r="A56" s="46" t="s">
        <v>511</v>
      </c>
      <c r="B56" s="47" t="s">
        <v>512</v>
      </c>
      <c r="C56" s="47" t="s">
        <v>513</v>
      </c>
      <c r="D56" s="47" t="s">
        <v>514</v>
      </c>
      <c r="E56" s="47" t="s">
        <v>515</v>
      </c>
      <c r="F56" s="47" t="s">
        <v>516</v>
      </c>
      <c r="G56" s="47" t="s">
        <v>517</v>
      </c>
      <c r="H56" s="47" t="s">
        <v>518</v>
      </c>
      <c r="I56" s="47" t="s">
        <v>519</v>
      </c>
      <c r="J56" s="47" t="s">
        <v>520</v>
      </c>
      <c r="K56" s="47" t="s">
        <v>521</v>
      </c>
      <c r="L56" s="48" t="s">
        <v>522</v>
      </c>
      <c r="M56" s="48" t="s">
        <v>523</v>
      </c>
      <c r="N56" s="48" t="s">
        <v>524</v>
      </c>
      <c r="O56" s="48" t="s">
        <v>525</v>
      </c>
      <c r="P56" s="48" t="s">
        <v>526</v>
      </c>
      <c r="Q56" s="48" t="s">
        <v>527</v>
      </c>
      <c r="R56" s="48" t="s">
        <v>528</v>
      </c>
      <c r="S56" s="49" t="s">
        <v>529</v>
      </c>
    </row>
    <row r="57" spans="1:19">
      <c r="A57" s="50" t="s">
        <v>530</v>
      </c>
      <c r="B57" s="51">
        <v>0</v>
      </c>
      <c r="C57" s="51">
        <v>0</v>
      </c>
      <c r="D57" s="51">
        <v>0</v>
      </c>
      <c r="E57" s="51">
        <v>0</v>
      </c>
      <c r="F57" s="51">
        <v>0</v>
      </c>
      <c r="G57" s="51">
        <v>0</v>
      </c>
      <c r="H57" s="51">
        <v>0</v>
      </c>
      <c r="I57" s="51">
        <v>0</v>
      </c>
      <c r="J57" s="51">
        <v>0</v>
      </c>
      <c r="K57" s="51">
        <v>0</v>
      </c>
      <c r="L57" s="51">
        <v>0</v>
      </c>
      <c r="M57" s="51">
        <v>0</v>
      </c>
      <c r="N57" s="51">
        <v>0</v>
      </c>
      <c r="O57" s="51">
        <v>0</v>
      </c>
      <c r="P57" s="51">
        <v>0</v>
      </c>
      <c r="Q57" s="51">
        <v>0</v>
      </c>
      <c r="R57" s="51">
        <v>0</v>
      </c>
      <c r="S57" s="52">
        <v>0</v>
      </c>
    </row>
    <row r="58" spans="1:19">
      <c r="A58" s="53" t="s">
        <v>531</v>
      </c>
      <c r="B58" s="54">
        <v>0</v>
      </c>
      <c r="C58" s="54">
        <v>0</v>
      </c>
      <c r="D58" s="54">
        <v>0</v>
      </c>
      <c r="E58" s="54">
        <v>0</v>
      </c>
      <c r="F58" s="54">
        <v>0</v>
      </c>
      <c r="G58" s="54">
        <v>0</v>
      </c>
      <c r="H58" s="54">
        <v>0</v>
      </c>
      <c r="I58" s="54">
        <v>0</v>
      </c>
      <c r="J58" s="54">
        <v>0</v>
      </c>
      <c r="K58" s="54">
        <v>0</v>
      </c>
      <c r="L58" s="54">
        <v>0</v>
      </c>
      <c r="M58" s="54">
        <v>0</v>
      </c>
      <c r="N58" s="54">
        <v>0</v>
      </c>
      <c r="O58" s="54">
        <v>0</v>
      </c>
      <c r="P58" s="54">
        <v>0</v>
      </c>
      <c r="Q58" s="54">
        <v>0</v>
      </c>
      <c r="R58" s="54">
        <v>0</v>
      </c>
      <c r="S58" s="55">
        <v>0</v>
      </c>
    </row>
    <row r="59" spans="1:19">
      <c r="A59" s="53" t="s">
        <v>532</v>
      </c>
      <c r="B59" s="56">
        <v>0.74973999999999996</v>
      </c>
      <c r="C59" s="56">
        <v>0.46551999999999999</v>
      </c>
      <c r="D59" s="56">
        <v>0.26085000000000003</v>
      </c>
      <c r="E59" s="56">
        <v>0.13933499999999999</v>
      </c>
      <c r="F59" s="56">
        <v>7.1889999999999996E-2</v>
      </c>
      <c r="G59" s="56">
        <v>3.6569999999999998E-2</v>
      </c>
      <c r="H59" s="56">
        <v>1.8905000000000002E-2</v>
      </c>
      <c r="I59" s="56">
        <v>9.1900000000000003E-3</v>
      </c>
      <c r="J59" s="56">
        <v>4.5500000000000002E-3</v>
      </c>
      <c r="K59" s="56">
        <v>2.2599999999999999E-3</v>
      </c>
      <c r="L59" s="54">
        <v>0</v>
      </c>
      <c r="M59" s="54">
        <v>1</v>
      </c>
      <c r="N59" s="54">
        <v>4</v>
      </c>
      <c r="O59" s="54">
        <v>7</v>
      </c>
      <c r="P59" s="54">
        <v>11</v>
      </c>
      <c r="Q59" s="54">
        <v>14</v>
      </c>
      <c r="R59" s="54">
        <v>16</v>
      </c>
      <c r="S59" s="55">
        <v>1.7610239999999999</v>
      </c>
    </row>
    <row r="60" spans="1:19">
      <c r="A60" s="53" t="s">
        <v>533</v>
      </c>
      <c r="B60" s="56">
        <v>0.97955400000000004</v>
      </c>
      <c r="C60" s="56">
        <v>0.90710199999999996</v>
      </c>
      <c r="D60" s="56">
        <v>0.77329800000000004</v>
      </c>
      <c r="E60" s="56">
        <v>0.60090399999999999</v>
      </c>
      <c r="F60" s="56">
        <v>0.42663800000000002</v>
      </c>
      <c r="G60" s="56">
        <v>0.28135399999999999</v>
      </c>
      <c r="H60" s="56">
        <v>0.17357400000000001</v>
      </c>
      <c r="I60" s="56">
        <v>0.10212400000000001</v>
      </c>
      <c r="J60" s="56">
        <v>5.7430000000000002E-2</v>
      </c>
      <c r="K60" s="56">
        <v>3.1085999999999999E-2</v>
      </c>
      <c r="L60" s="54">
        <v>0</v>
      </c>
      <c r="M60" s="54">
        <v>4</v>
      </c>
      <c r="N60" s="54">
        <v>8</v>
      </c>
      <c r="O60" s="54">
        <v>11</v>
      </c>
      <c r="P60" s="54">
        <v>15</v>
      </c>
      <c r="Q60" s="54">
        <v>18</v>
      </c>
      <c r="R60" s="54">
        <v>23</v>
      </c>
      <c r="S60" s="55">
        <v>4.3683839999999998</v>
      </c>
    </row>
    <row r="61" spans="1:19">
      <c r="A61" s="53" t="s">
        <v>534</v>
      </c>
      <c r="B61" s="56">
        <v>1</v>
      </c>
      <c r="C61" s="56">
        <v>1</v>
      </c>
      <c r="D61" s="56">
        <v>1</v>
      </c>
      <c r="E61" s="56">
        <v>1</v>
      </c>
      <c r="F61" s="56">
        <v>1</v>
      </c>
      <c r="G61" s="56">
        <v>1</v>
      </c>
      <c r="H61" s="56">
        <v>1</v>
      </c>
      <c r="I61" s="56">
        <v>0.99991978609625698</v>
      </c>
      <c r="J61" s="56">
        <v>0.99957219251336904</v>
      </c>
      <c r="K61" s="56">
        <v>0.99901069518716601</v>
      </c>
      <c r="L61" s="54">
        <v>0</v>
      </c>
      <c r="M61" s="54">
        <v>23</v>
      </c>
      <c r="N61" s="54">
        <v>30</v>
      </c>
      <c r="O61" s="54">
        <v>37</v>
      </c>
      <c r="P61" s="54">
        <v>41</v>
      </c>
      <c r="Q61" s="54">
        <v>45</v>
      </c>
      <c r="R61" s="54">
        <v>47</v>
      </c>
      <c r="S61" s="55">
        <v>23.666688000000001</v>
      </c>
    </row>
    <row r="62" spans="1:19">
      <c r="A62" s="53" t="s">
        <v>535</v>
      </c>
      <c r="B62" s="54">
        <v>0</v>
      </c>
      <c r="C62" s="54">
        <v>0</v>
      </c>
      <c r="D62" s="54">
        <v>0</v>
      </c>
      <c r="E62" s="54">
        <v>0</v>
      </c>
      <c r="F62" s="54">
        <v>0</v>
      </c>
      <c r="G62" s="54">
        <v>0</v>
      </c>
      <c r="H62" s="54">
        <v>0</v>
      </c>
      <c r="I62" s="54">
        <v>0</v>
      </c>
      <c r="J62" s="54">
        <v>0</v>
      </c>
      <c r="K62" s="54">
        <v>0</v>
      </c>
      <c r="L62" s="54">
        <v>0</v>
      </c>
      <c r="M62" s="54">
        <v>0</v>
      </c>
      <c r="N62" s="54">
        <v>0</v>
      </c>
      <c r="O62" s="54">
        <v>0</v>
      </c>
      <c r="P62" s="54">
        <v>0</v>
      </c>
      <c r="Q62" s="54">
        <v>0</v>
      </c>
      <c r="R62" s="54">
        <v>0</v>
      </c>
      <c r="S62" s="55">
        <v>0</v>
      </c>
    </row>
    <row r="63" spans="1:19">
      <c r="A63" s="53" t="s">
        <v>536</v>
      </c>
      <c r="B63" s="54">
        <v>0</v>
      </c>
      <c r="C63" s="54">
        <v>0</v>
      </c>
      <c r="D63" s="54">
        <v>0</v>
      </c>
      <c r="E63" s="54">
        <v>0</v>
      </c>
      <c r="F63" s="54">
        <v>0</v>
      </c>
      <c r="G63" s="54">
        <v>0</v>
      </c>
      <c r="H63" s="54">
        <v>0</v>
      </c>
      <c r="I63" s="54">
        <v>0</v>
      </c>
      <c r="J63" s="54">
        <v>0</v>
      </c>
      <c r="K63" s="54">
        <v>0</v>
      </c>
      <c r="L63" s="54">
        <v>0</v>
      </c>
      <c r="M63" s="54">
        <v>0</v>
      </c>
      <c r="N63" s="54">
        <v>0</v>
      </c>
      <c r="O63" s="54">
        <v>0</v>
      </c>
      <c r="P63" s="54">
        <v>0</v>
      </c>
      <c r="Q63" s="54">
        <v>0</v>
      </c>
      <c r="R63" s="54">
        <v>0</v>
      </c>
      <c r="S63" s="55">
        <v>0</v>
      </c>
    </row>
    <row r="64" spans="1:19">
      <c r="A64" s="53" t="s">
        <v>537</v>
      </c>
      <c r="B64" s="56">
        <v>0.76047234241113104</v>
      </c>
      <c r="C64" s="56">
        <v>0.47661618732501898</v>
      </c>
      <c r="D64" s="56">
        <v>0.27017052685161602</v>
      </c>
      <c r="E64" s="56">
        <v>0.14411533893272199</v>
      </c>
      <c r="F64" s="56">
        <v>7.4918342241452496E-2</v>
      </c>
      <c r="G64" s="56">
        <v>3.8946508865699503E-2</v>
      </c>
      <c r="H64" s="56">
        <v>1.97622380588784E-2</v>
      </c>
      <c r="I64" s="56">
        <v>9.9792143887333495E-3</v>
      </c>
      <c r="J64" s="56">
        <v>4.68206498684992E-3</v>
      </c>
      <c r="K64" s="56">
        <v>2.3967082378892001E-3</v>
      </c>
      <c r="L64" s="54">
        <v>0</v>
      </c>
      <c r="M64" s="54">
        <v>1</v>
      </c>
      <c r="N64" s="54">
        <v>4</v>
      </c>
      <c r="O64" s="54">
        <v>7</v>
      </c>
      <c r="P64" s="54">
        <v>11</v>
      </c>
      <c r="Q64" s="54">
        <v>14</v>
      </c>
      <c r="R64" s="54">
        <v>16</v>
      </c>
      <c r="S64" s="55">
        <v>1.8045439999999999</v>
      </c>
    </row>
    <row r="65" spans="1:19">
      <c r="A65" s="53" t="s">
        <v>538</v>
      </c>
      <c r="B65" s="56">
        <v>0.98524</v>
      </c>
      <c r="C65" s="56">
        <v>0.92908000000000002</v>
      </c>
      <c r="D65" s="56">
        <v>0.81443500000000002</v>
      </c>
      <c r="E65" s="56">
        <v>0.65736000000000006</v>
      </c>
      <c r="F65" s="56">
        <v>0.48702499999999999</v>
      </c>
      <c r="G65" s="56">
        <v>0.33375500000000002</v>
      </c>
      <c r="H65" s="56">
        <v>0.214285</v>
      </c>
      <c r="I65" s="56">
        <v>0.12975999999999999</v>
      </c>
      <c r="J65" s="56">
        <v>7.5435000000000002E-2</v>
      </c>
      <c r="K65" s="56">
        <v>4.274E-2</v>
      </c>
      <c r="L65" s="54">
        <v>0</v>
      </c>
      <c r="M65" s="54">
        <v>4</v>
      </c>
      <c r="N65" s="54">
        <v>8</v>
      </c>
      <c r="O65" s="54">
        <v>12</v>
      </c>
      <c r="P65" s="54">
        <v>15</v>
      </c>
      <c r="Q65" s="54">
        <v>18</v>
      </c>
      <c r="R65" s="54">
        <v>21</v>
      </c>
      <c r="S65" s="55">
        <v>4.7196160000000003</v>
      </c>
    </row>
    <row r="66" spans="1:19">
      <c r="A66" s="53" t="s">
        <v>539</v>
      </c>
      <c r="B66" s="56">
        <v>1</v>
      </c>
      <c r="C66" s="56">
        <v>1</v>
      </c>
      <c r="D66" s="56">
        <v>1</v>
      </c>
      <c r="E66" s="56">
        <v>1</v>
      </c>
      <c r="F66" s="56">
        <v>1</v>
      </c>
      <c r="G66" s="56">
        <v>1</v>
      </c>
      <c r="H66" s="56">
        <v>1</v>
      </c>
      <c r="I66" s="56">
        <v>0.99991978609625698</v>
      </c>
      <c r="J66" s="56">
        <v>0.99957219251336904</v>
      </c>
      <c r="K66" s="56">
        <v>0.99901069518716601</v>
      </c>
      <c r="L66" s="54">
        <v>0</v>
      </c>
      <c r="M66" s="54">
        <v>26</v>
      </c>
      <c r="N66" s="54">
        <v>33</v>
      </c>
      <c r="O66" s="54">
        <v>40</v>
      </c>
      <c r="P66" s="54">
        <v>45</v>
      </c>
      <c r="Q66" s="54">
        <v>50</v>
      </c>
      <c r="R66" s="54">
        <v>53</v>
      </c>
      <c r="S66" s="55">
        <v>26.378240000000002</v>
      </c>
    </row>
    <row r="67" spans="1:19">
      <c r="A67" s="53" t="s">
        <v>541</v>
      </c>
      <c r="B67" s="54">
        <v>0</v>
      </c>
      <c r="C67" s="54">
        <v>0</v>
      </c>
      <c r="D67" s="54">
        <v>0</v>
      </c>
      <c r="E67" s="54">
        <v>0</v>
      </c>
      <c r="F67" s="54">
        <v>0</v>
      </c>
      <c r="G67" s="54">
        <v>0</v>
      </c>
      <c r="H67" s="54">
        <v>0</v>
      </c>
      <c r="I67" s="54">
        <v>0</v>
      </c>
      <c r="J67" s="54">
        <v>0</v>
      </c>
      <c r="K67" s="54">
        <v>0</v>
      </c>
      <c r="L67" s="54">
        <v>0</v>
      </c>
      <c r="M67" s="54">
        <v>0</v>
      </c>
      <c r="N67" s="54">
        <v>0</v>
      </c>
      <c r="O67" s="54">
        <v>0</v>
      </c>
      <c r="P67" s="54">
        <v>0</v>
      </c>
      <c r="Q67" s="54">
        <v>0</v>
      </c>
      <c r="R67" s="54">
        <v>0</v>
      </c>
      <c r="S67" s="55">
        <v>0</v>
      </c>
    </row>
    <row r="68" spans="1:19">
      <c r="A68" s="53" t="s">
        <v>542</v>
      </c>
      <c r="B68" s="54">
        <v>0</v>
      </c>
      <c r="C68" s="54">
        <v>0</v>
      </c>
      <c r="D68" s="54">
        <v>0</v>
      </c>
      <c r="E68" s="54">
        <v>0</v>
      </c>
      <c r="F68" s="54">
        <v>0</v>
      </c>
      <c r="G68" s="54">
        <v>0</v>
      </c>
      <c r="H68" s="54">
        <v>0</v>
      </c>
      <c r="I68" s="54">
        <v>0</v>
      </c>
      <c r="J68" s="54">
        <v>0</v>
      </c>
      <c r="K68" s="54">
        <v>0</v>
      </c>
      <c r="L68" s="54">
        <v>0</v>
      </c>
      <c r="M68" s="54">
        <v>0</v>
      </c>
      <c r="N68" s="54">
        <v>0</v>
      </c>
      <c r="O68" s="54">
        <v>0</v>
      </c>
      <c r="P68" s="54">
        <v>0</v>
      </c>
      <c r="Q68" s="54">
        <v>0</v>
      </c>
      <c r="R68" s="54">
        <v>0</v>
      </c>
      <c r="S68" s="55">
        <v>0</v>
      </c>
    </row>
    <row r="69" spans="1:19">
      <c r="A69" s="53" t="s">
        <v>543</v>
      </c>
      <c r="B69" s="54">
        <v>0</v>
      </c>
      <c r="C69" s="54">
        <v>0</v>
      </c>
      <c r="D69" s="54">
        <v>0</v>
      </c>
      <c r="E69" s="54">
        <v>0</v>
      </c>
      <c r="F69" s="54">
        <v>0</v>
      </c>
      <c r="G69" s="54">
        <v>0</v>
      </c>
      <c r="H69" s="54">
        <v>0</v>
      </c>
      <c r="I69" s="54">
        <v>0</v>
      </c>
      <c r="J69" s="54">
        <v>0</v>
      </c>
      <c r="K69" s="54">
        <v>0</v>
      </c>
      <c r="L69" s="54">
        <v>0</v>
      </c>
      <c r="M69" s="54">
        <v>0</v>
      </c>
      <c r="N69" s="54">
        <v>0</v>
      </c>
      <c r="O69" s="54">
        <v>0</v>
      </c>
      <c r="P69" s="54">
        <v>0</v>
      </c>
      <c r="Q69" s="54">
        <v>0</v>
      </c>
      <c r="R69" s="54">
        <v>0</v>
      </c>
      <c r="S69" s="55">
        <v>0</v>
      </c>
    </row>
    <row r="70" spans="1:19">
      <c r="A70" s="53" t="s">
        <v>544</v>
      </c>
      <c r="B70" s="56">
        <v>0.71501650485436896</v>
      </c>
      <c r="C70" s="56">
        <v>0.42752427184466002</v>
      </c>
      <c r="D70" s="56">
        <v>0.234677669902913</v>
      </c>
      <c r="E70" s="56">
        <v>0.123678640776699</v>
      </c>
      <c r="F70" s="56">
        <v>6.3902912621359206E-2</v>
      </c>
      <c r="G70" s="56">
        <v>3.27077669902913E-2</v>
      </c>
      <c r="H70" s="56">
        <v>1.6823300970873801E-2</v>
      </c>
      <c r="I70" s="56">
        <v>8.8116504854368893E-3</v>
      </c>
      <c r="J70" s="56">
        <v>4.59320388349515E-3</v>
      </c>
      <c r="K70" s="57">
        <v>2.42330097087379E-3</v>
      </c>
      <c r="L70" s="54">
        <v>0</v>
      </c>
      <c r="M70" s="54">
        <v>1</v>
      </c>
      <c r="N70" s="54">
        <v>4</v>
      </c>
      <c r="O70" s="54">
        <v>7</v>
      </c>
      <c r="P70" s="54">
        <v>11</v>
      </c>
      <c r="Q70" s="54">
        <v>14</v>
      </c>
      <c r="R70" s="54">
        <v>16</v>
      </c>
      <c r="S70" s="55">
        <v>1.632768</v>
      </c>
    </row>
    <row r="71" spans="1:19">
      <c r="A71" s="53" t="s">
        <v>545</v>
      </c>
      <c r="B71" s="56">
        <v>0.72249799999999997</v>
      </c>
      <c r="C71" s="56">
        <v>0.43566500000000002</v>
      </c>
      <c r="D71" s="56">
        <v>0.24048</v>
      </c>
      <c r="E71" s="56">
        <v>0.12710399999999999</v>
      </c>
      <c r="F71" s="56">
        <v>6.5651000000000001E-2</v>
      </c>
      <c r="G71" s="56">
        <v>3.3642999999999999E-2</v>
      </c>
      <c r="H71" s="56">
        <v>1.7243000000000001E-2</v>
      </c>
      <c r="I71" s="56">
        <v>8.8299999999999993E-3</v>
      </c>
      <c r="J71" s="56">
        <v>4.5329999999999997E-3</v>
      </c>
      <c r="K71" s="56">
        <v>2.2729999999999998E-3</v>
      </c>
      <c r="L71" s="54">
        <v>0</v>
      </c>
      <c r="M71" s="54">
        <v>1</v>
      </c>
      <c r="N71" s="54">
        <v>4</v>
      </c>
      <c r="O71" s="54">
        <v>7</v>
      </c>
      <c r="P71" s="54">
        <v>11</v>
      </c>
      <c r="Q71" s="54">
        <v>15</v>
      </c>
      <c r="R71" s="54">
        <v>20</v>
      </c>
      <c r="S71" s="55">
        <v>1.6606719999999999</v>
      </c>
    </row>
    <row r="72" spans="1:19">
      <c r="A72" s="53" t="s">
        <v>546</v>
      </c>
      <c r="B72" s="56">
        <v>0.95877299999999999</v>
      </c>
      <c r="C72" s="56">
        <v>0.84168799999999999</v>
      </c>
      <c r="D72" s="56">
        <v>0.66475200000000001</v>
      </c>
      <c r="E72" s="56">
        <v>0.47714000000000001</v>
      </c>
      <c r="F72" s="56">
        <v>0.31553900000000001</v>
      </c>
      <c r="G72" s="56">
        <v>0.19603499999999999</v>
      </c>
      <c r="H72" s="56">
        <v>0.115371</v>
      </c>
      <c r="I72" s="56">
        <v>6.4944000000000002E-2</v>
      </c>
      <c r="J72" s="56">
        <v>3.5659000000000003E-2</v>
      </c>
      <c r="K72" s="56">
        <v>1.9264E-2</v>
      </c>
      <c r="L72" s="54">
        <v>0</v>
      </c>
      <c r="M72" s="54">
        <v>3</v>
      </c>
      <c r="N72" s="54">
        <v>7</v>
      </c>
      <c r="O72" s="54">
        <v>11</v>
      </c>
      <c r="P72" s="54">
        <v>14</v>
      </c>
      <c r="Q72" s="54">
        <v>18</v>
      </c>
      <c r="R72" s="54">
        <v>22</v>
      </c>
      <c r="S72" s="55">
        <v>3.7120000000000002</v>
      </c>
    </row>
    <row r="73" spans="1:19">
      <c r="A73" s="53" t="s">
        <v>547</v>
      </c>
      <c r="B73" s="56">
        <v>0.73870588235294099</v>
      </c>
      <c r="C73" s="56">
        <v>0.45356199095022598</v>
      </c>
      <c r="D73" s="56">
        <v>0.252971945701357</v>
      </c>
      <c r="E73" s="56">
        <v>0.134039819004525</v>
      </c>
      <c r="F73" s="56">
        <v>6.9354751131221706E-2</v>
      </c>
      <c r="G73" s="56">
        <v>3.5560180995475102E-2</v>
      </c>
      <c r="H73" s="56">
        <v>1.7934841628959301E-2</v>
      </c>
      <c r="I73" s="56">
        <v>9.0633484162895902E-3</v>
      </c>
      <c r="J73" s="56">
        <v>4.6343891402714898E-3</v>
      </c>
      <c r="K73" s="56">
        <v>2.3004524886877801E-3</v>
      </c>
      <c r="L73" s="54">
        <v>0</v>
      </c>
      <c r="M73" s="54">
        <v>1</v>
      </c>
      <c r="N73" s="54">
        <v>4</v>
      </c>
      <c r="O73" s="54">
        <v>7</v>
      </c>
      <c r="P73" s="54">
        <v>11</v>
      </c>
      <c r="Q73" s="54">
        <v>14</v>
      </c>
      <c r="R73" s="54">
        <v>17</v>
      </c>
      <c r="S73" s="55">
        <v>1.721344</v>
      </c>
    </row>
    <row r="74" spans="1:19">
      <c r="A74" s="53" t="s">
        <v>548</v>
      </c>
      <c r="B74" s="56">
        <v>0.76930699999999996</v>
      </c>
      <c r="C74" s="56">
        <v>0.48816999999999999</v>
      </c>
      <c r="D74" s="56">
        <v>0.27826000000000001</v>
      </c>
      <c r="E74" s="56">
        <v>0.14977599999999999</v>
      </c>
      <c r="F74" s="56">
        <v>7.7925999999999995E-2</v>
      </c>
      <c r="G74" s="56">
        <v>3.9845999999999999E-2</v>
      </c>
      <c r="H74" s="56">
        <v>2.0215E-2</v>
      </c>
      <c r="I74" s="56">
        <v>1.0232E-2</v>
      </c>
      <c r="J74" s="56">
        <v>5.2729999999999999E-3</v>
      </c>
      <c r="K74" s="56">
        <v>2.7130000000000001E-3</v>
      </c>
      <c r="L74" s="54">
        <v>0</v>
      </c>
      <c r="M74" s="54">
        <v>2</v>
      </c>
      <c r="N74" s="54">
        <v>4</v>
      </c>
      <c r="O74" s="54">
        <v>8</v>
      </c>
      <c r="P74" s="54">
        <v>11</v>
      </c>
      <c r="Q74" s="54">
        <v>15</v>
      </c>
      <c r="R74" s="54">
        <v>17</v>
      </c>
      <c r="S74" s="55">
        <v>1.845248</v>
      </c>
    </row>
    <row r="75" spans="1:19">
      <c r="A75" s="53" t="s">
        <v>549</v>
      </c>
      <c r="B75" s="56">
        <v>0.99973800000000002</v>
      </c>
      <c r="C75" s="56">
        <v>0.99751000000000001</v>
      </c>
      <c r="D75" s="56">
        <v>0.98933000000000004</v>
      </c>
      <c r="E75" s="56">
        <v>0.96797900000000003</v>
      </c>
      <c r="F75" s="56">
        <v>0.92500199999999999</v>
      </c>
      <c r="G75" s="56">
        <v>0.85587000000000002</v>
      </c>
      <c r="H75" s="56">
        <v>0.76121899999999998</v>
      </c>
      <c r="I75" s="56">
        <v>0.64714099999999997</v>
      </c>
      <c r="J75" s="56">
        <v>0.52435799999999999</v>
      </c>
      <c r="K75" s="56">
        <v>0.40583200000000003</v>
      </c>
      <c r="L75" s="54">
        <v>0</v>
      </c>
      <c r="M75" s="54">
        <v>9</v>
      </c>
      <c r="N75" s="54">
        <v>13</v>
      </c>
      <c r="O75" s="54">
        <v>18</v>
      </c>
      <c r="P75" s="54">
        <v>22</v>
      </c>
      <c r="Q75" s="54">
        <v>25</v>
      </c>
      <c r="R75" s="54">
        <v>29</v>
      </c>
      <c r="S75" s="55">
        <v>8.9681920000000002</v>
      </c>
    </row>
    <row r="76" spans="1:19">
      <c r="A76" s="53" t="s">
        <v>550</v>
      </c>
      <c r="B76" s="56">
        <v>0.877633</v>
      </c>
      <c r="C76" s="56">
        <v>0.65130699999999997</v>
      </c>
      <c r="D76" s="56">
        <v>0.42169000000000001</v>
      </c>
      <c r="E76" s="56">
        <v>0.24734400000000001</v>
      </c>
      <c r="F76" s="56">
        <v>0.135854</v>
      </c>
      <c r="G76" s="56">
        <v>7.2195999999999996E-2</v>
      </c>
      <c r="H76" s="56">
        <v>3.7497000000000003E-2</v>
      </c>
      <c r="I76" s="56">
        <v>1.9321000000000001E-2</v>
      </c>
      <c r="J76" s="56">
        <v>9.887E-3</v>
      </c>
      <c r="K76" s="56">
        <v>5.0730000000000003E-3</v>
      </c>
      <c r="L76" s="54">
        <v>0</v>
      </c>
      <c r="M76" s="54">
        <v>2</v>
      </c>
      <c r="N76" s="54">
        <v>5</v>
      </c>
      <c r="O76" s="54">
        <v>8</v>
      </c>
      <c r="P76" s="54">
        <v>12</v>
      </c>
      <c r="Q76" s="54">
        <v>15</v>
      </c>
      <c r="R76" s="54">
        <v>18</v>
      </c>
      <c r="S76" s="55">
        <v>2.4739840000000002</v>
      </c>
    </row>
    <row r="77" spans="1:19">
      <c r="A77" s="53" t="s">
        <v>551</v>
      </c>
      <c r="B77" s="56">
        <v>0.95927700000000005</v>
      </c>
      <c r="C77" s="56">
        <v>0.83982400000000001</v>
      </c>
      <c r="D77" s="56">
        <v>0.65645799999999999</v>
      </c>
      <c r="E77" s="56">
        <v>0.46048699999999998</v>
      </c>
      <c r="F77" s="56">
        <v>0.29476599999999997</v>
      </c>
      <c r="G77" s="56">
        <v>0.17538400000000001</v>
      </c>
      <c r="H77" s="56">
        <v>9.8371E-2</v>
      </c>
      <c r="I77" s="56">
        <v>5.3135000000000002E-2</v>
      </c>
      <c r="J77" s="56">
        <v>2.8094999999999998E-2</v>
      </c>
      <c r="K77" s="56">
        <v>1.4598E-2</v>
      </c>
      <c r="L77" s="54">
        <v>0</v>
      </c>
      <c r="M77" s="54">
        <v>3</v>
      </c>
      <c r="N77" s="54">
        <v>6</v>
      </c>
      <c r="O77" s="54">
        <v>10</v>
      </c>
      <c r="P77" s="54">
        <v>13</v>
      </c>
      <c r="Q77" s="54">
        <v>17</v>
      </c>
      <c r="R77" s="54">
        <v>20</v>
      </c>
      <c r="S77" s="55">
        <v>3.5962879999999999</v>
      </c>
    </row>
    <row r="78" spans="1:19" ht="15" thickBot="1">
      <c r="A78" s="58" t="s">
        <v>552</v>
      </c>
      <c r="B78" s="59">
        <v>1</v>
      </c>
      <c r="C78" s="59">
        <v>1</v>
      </c>
      <c r="D78" s="59">
        <v>1</v>
      </c>
      <c r="E78" s="59">
        <v>1</v>
      </c>
      <c r="F78" s="59">
        <v>1</v>
      </c>
      <c r="G78" s="59">
        <v>1</v>
      </c>
      <c r="H78" s="59">
        <v>1</v>
      </c>
      <c r="I78" s="59">
        <v>1</v>
      </c>
      <c r="J78" s="59">
        <v>1</v>
      </c>
      <c r="K78" s="59">
        <v>1</v>
      </c>
      <c r="L78" s="60">
        <v>0</v>
      </c>
      <c r="M78" s="60">
        <v>94</v>
      </c>
      <c r="N78" s="60">
        <v>108</v>
      </c>
      <c r="O78" s="60">
        <v>119</v>
      </c>
      <c r="P78" s="60">
        <v>128</v>
      </c>
      <c r="Q78" s="60">
        <v>135</v>
      </c>
      <c r="R78" s="60">
        <v>141</v>
      </c>
      <c r="S78" s="61">
        <v>94.216192000000007</v>
      </c>
    </row>
    <row r="80" spans="1:19">
      <c r="A80" s="5" t="s">
        <v>21</v>
      </c>
    </row>
    <row r="81" spans="1:19" ht="15" thickBot="1">
      <c r="A81" s="36" t="s">
        <v>510</v>
      </c>
    </row>
    <row r="82" spans="1:19" ht="16" thickTop="1" thickBot="1">
      <c r="A82" s="37" t="s">
        <v>511</v>
      </c>
      <c r="B82" s="38" t="s">
        <v>512</v>
      </c>
      <c r="C82" s="38" t="s">
        <v>513</v>
      </c>
      <c r="D82" s="38" t="s">
        <v>514</v>
      </c>
      <c r="E82" s="38" t="s">
        <v>515</v>
      </c>
      <c r="F82" s="38" t="s">
        <v>516</v>
      </c>
      <c r="G82" s="38" t="s">
        <v>517</v>
      </c>
      <c r="H82" s="38" t="s">
        <v>518</v>
      </c>
      <c r="I82" s="38" t="s">
        <v>519</v>
      </c>
      <c r="J82" s="38" t="s">
        <v>520</v>
      </c>
      <c r="K82" s="38" t="s">
        <v>521</v>
      </c>
      <c r="L82" s="38" t="s">
        <v>522</v>
      </c>
      <c r="M82" s="38" t="s">
        <v>523</v>
      </c>
      <c r="N82" s="38" t="s">
        <v>524</v>
      </c>
      <c r="O82" s="38" t="s">
        <v>525</v>
      </c>
      <c r="P82" s="38" t="s">
        <v>526</v>
      </c>
      <c r="Q82" s="38" t="s">
        <v>527</v>
      </c>
      <c r="R82" s="38" t="s">
        <v>528</v>
      </c>
      <c r="S82" s="38" t="s">
        <v>529</v>
      </c>
    </row>
    <row r="83" spans="1:19" ht="16" thickTop="1" thickBot="1">
      <c r="A83" s="40" t="s">
        <v>530</v>
      </c>
      <c r="B83" s="44">
        <v>1.5408000000000088E-3</v>
      </c>
      <c r="C83" s="44">
        <v>6.005000000000088E-4</v>
      </c>
      <c r="D83" s="44">
        <v>5.9590000000000879E-4</v>
      </c>
      <c r="E83" s="44">
        <v>5.9590000000000879E-4</v>
      </c>
      <c r="F83" s="44">
        <v>5.9590000000000879E-4</v>
      </c>
      <c r="G83" s="44">
        <v>5.9590000000000879E-4</v>
      </c>
      <c r="H83" s="44">
        <v>5.9590000000000879E-4</v>
      </c>
      <c r="I83" s="44">
        <v>5.9590000000000879E-4</v>
      </c>
      <c r="J83" s="44">
        <v>5.9590000000000879E-4</v>
      </c>
      <c r="K83" s="44">
        <v>5.9590000000000879E-4</v>
      </c>
      <c r="L83" s="44">
        <v>5.9590000000000879E-4</v>
      </c>
      <c r="M83" s="44">
        <v>0</v>
      </c>
      <c r="N83" s="44">
        <v>0</v>
      </c>
      <c r="O83" s="44">
        <v>0</v>
      </c>
      <c r="P83" s="44">
        <v>1</v>
      </c>
      <c r="Q83" s="44" t="s">
        <v>34</v>
      </c>
      <c r="R83" s="44" t="s">
        <v>34</v>
      </c>
      <c r="S83" s="44">
        <v>9.4950000000000004E-4</v>
      </c>
    </row>
    <row r="84" spans="1:19" ht="15" thickBot="1">
      <c r="A84" s="40" t="s">
        <v>531</v>
      </c>
      <c r="B84" s="44">
        <v>3.9014000000000548E-3</v>
      </c>
      <c r="C84" s="44">
        <v>1.3700000000054814E-5</v>
      </c>
      <c r="D84" s="44">
        <v>2.0000000005481467E-7</v>
      </c>
      <c r="E84" s="44">
        <v>0</v>
      </c>
      <c r="F84" s="44">
        <v>0</v>
      </c>
      <c r="G84" s="44">
        <v>0</v>
      </c>
      <c r="H84" s="44">
        <v>0</v>
      </c>
      <c r="I84" s="44">
        <v>0</v>
      </c>
      <c r="J84" s="44">
        <v>0</v>
      </c>
      <c r="K84" s="44">
        <v>0</v>
      </c>
      <c r="L84" s="44">
        <v>0</v>
      </c>
      <c r="M84" s="44">
        <v>0</v>
      </c>
      <c r="N84" s="44">
        <v>0</v>
      </c>
      <c r="O84" s="44">
        <v>0</v>
      </c>
      <c r="P84" s="44">
        <v>1</v>
      </c>
      <c r="Q84" s="44">
        <v>1</v>
      </c>
      <c r="R84" s="44">
        <v>2</v>
      </c>
      <c r="S84" s="44">
        <v>3.9153E-3</v>
      </c>
    </row>
    <row r="85" spans="1:19" ht="15" thickBot="1">
      <c r="A85" s="40" t="s">
        <v>532</v>
      </c>
      <c r="B85" s="44">
        <v>6.1761999999999651E-3</v>
      </c>
      <c r="C85" s="44">
        <v>1.1306999999999654E-3</v>
      </c>
      <c r="D85" s="44">
        <v>1.1055999999999655E-3</v>
      </c>
      <c r="E85" s="44">
        <v>1.1054999999999655E-3</v>
      </c>
      <c r="F85" s="44">
        <v>1.1054999999999655E-3</v>
      </c>
      <c r="G85" s="44">
        <v>1.1054999999999655E-3</v>
      </c>
      <c r="H85" s="44">
        <v>1.1054999999999655E-3</v>
      </c>
      <c r="I85" s="44">
        <v>1.1054999999999655E-3</v>
      </c>
      <c r="J85" s="44">
        <v>1.1054999999999655E-3</v>
      </c>
      <c r="K85" s="44">
        <v>1.1054999999999655E-3</v>
      </c>
      <c r="L85" s="44">
        <v>1.1054999999999655E-3</v>
      </c>
      <c r="M85" s="44">
        <v>0</v>
      </c>
      <c r="N85" s="44">
        <v>0</v>
      </c>
      <c r="O85" s="44">
        <v>0</v>
      </c>
      <c r="P85" s="44" t="s">
        <v>34</v>
      </c>
      <c r="Q85" s="44" t="s">
        <v>34</v>
      </c>
      <c r="R85" s="44" t="s">
        <v>34</v>
      </c>
      <c r="S85" s="44">
        <v>5.0959999999999998E-3</v>
      </c>
    </row>
    <row r="86" spans="1:19" ht="15" thickBot="1">
      <c r="A86" s="40" t="s">
        <v>533</v>
      </c>
      <c r="B86" s="44">
        <v>4.8802000000000012E-3</v>
      </c>
      <c r="C86" s="44">
        <v>2.510000000000099E-5</v>
      </c>
      <c r="D86" s="44">
        <v>2.0000000000099081E-7</v>
      </c>
      <c r="E86" s="44">
        <v>0</v>
      </c>
      <c r="F86" s="44">
        <v>0</v>
      </c>
      <c r="G86" s="44">
        <v>0</v>
      </c>
      <c r="H86" s="44">
        <v>0</v>
      </c>
      <c r="I86" s="44">
        <v>0</v>
      </c>
      <c r="J86" s="44">
        <v>0</v>
      </c>
      <c r="K86" s="44">
        <v>0</v>
      </c>
      <c r="L86" s="44">
        <v>0</v>
      </c>
      <c r="M86" s="44">
        <v>0</v>
      </c>
      <c r="N86" s="44">
        <v>0</v>
      </c>
      <c r="O86" s="44">
        <v>0</v>
      </c>
      <c r="P86" s="44">
        <v>1</v>
      </c>
      <c r="Q86" s="44">
        <v>1</v>
      </c>
      <c r="R86" s="44">
        <v>2</v>
      </c>
      <c r="S86" s="44">
        <v>4.9055000000000001E-3</v>
      </c>
    </row>
    <row r="87" spans="1:19" ht="15" thickBot="1">
      <c r="A87" s="40" t="s">
        <v>534</v>
      </c>
      <c r="B87" s="44">
        <v>4.3834000000000373E-3</v>
      </c>
      <c r="C87" s="44">
        <v>1.8900000000036943E-5</v>
      </c>
      <c r="D87" s="44">
        <v>2.0000000003694227E-7</v>
      </c>
      <c r="E87" s="44">
        <v>0</v>
      </c>
      <c r="F87" s="44">
        <v>0</v>
      </c>
      <c r="G87" s="44">
        <v>0</v>
      </c>
      <c r="H87" s="44">
        <v>0</v>
      </c>
      <c r="I87" s="44">
        <v>0</v>
      </c>
      <c r="J87" s="44">
        <v>0</v>
      </c>
      <c r="K87" s="44">
        <v>0</v>
      </c>
      <c r="L87" s="44">
        <v>0</v>
      </c>
      <c r="M87" s="44">
        <v>0</v>
      </c>
      <c r="N87" s="44">
        <v>0</v>
      </c>
      <c r="O87" s="44">
        <v>0</v>
      </c>
      <c r="P87" s="44">
        <v>1</v>
      </c>
      <c r="Q87" s="44">
        <v>1</v>
      </c>
      <c r="R87" s="44">
        <v>2</v>
      </c>
      <c r="S87" s="44">
        <v>4.4025000000000002E-3</v>
      </c>
    </row>
    <row r="88" spans="1:19" ht="15" thickBot="1">
      <c r="A88" s="40" t="s">
        <v>535</v>
      </c>
      <c r="B88" s="44">
        <v>2.8017999999999654E-3</v>
      </c>
      <c r="C88" s="44">
        <v>1.044999999999653E-4</v>
      </c>
      <c r="D88" s="44">
        <v>8.8599999999965291E-5</v>
      </c>
      <c r="E88" s="44">
        <v>8.8599999999965291E-5</v>
      </c>
      <c r="F88" s="44">
        <v>8.8599999999965291E-5</v>
      </c>
      <c r="G88" s="44">
        <v>8.8599999999965291E-5</v>
      </c>
      <c r="H88" s="44">
        <v>8.8599999999965291E-5</v>
      </c>
      <c r="I88" s="44">
        <v>8.8599999999965291E-5</v>
      </c>
      <c r="J88" s="44">
        <v>8.8599999999965291E-5</v>
      </c>
      <c r="K88" s="44">
        <v>8.8599999999965291E-5</v>
      </c>
      <c r="L88" s="44">
        <v>8.8599999999965291E-5</v>
      </c>
      <c r="M88" s="44">
        <v>0</v>
      </c>
      <c r="N88" s="44">
        <v>0</v>
      </c>
      <c r="O88" s="44">
        <v>0</v>
      </c>
      <c r="P88" s="44">
        <v>1</v>
      </c>
      <c r="Q88" s="44">
        <v>2</v>
      </c>
      <c r="R88" s="44" t="s">
        <v>34</v>
      </c>
      <c r="S88" s="44">
        <v>2.7290999999999999E-3</v>
      </c>
    </row>
    <row r="89" spans="1:19" ht="15" thickBot="1">
      <c r="A89" s="40" t="s">
        <v>536</v>
      </c>
      <c r="B89" s="44">
        <v>4.3938999999999506E-3</v>
      </c>
      <c r="C89" s="44">
        <v>2.0699999999950792E-5</v>
      </c>
      <c r="D89" s="44">
        <v>0</v>
      </c>
      <c r="E89" s="44">
        <v>0</v>
      </c>
      <c r="F89" s="44">
        <v>0</v>
      </c>
      <c r="G89" s="44">
        <v>0</v>
      </c>
      <c r="H89" s="44">
        <v>0</v>
      </c>
      <c r="I89" s="44">
        <v>0</v>
      </c>
      <c r="J89" s="44">
        <v>0</v>
      </c>
      <c r="K89" s="44">
        <v>0</v>
      </c>
      <c r="L89" s="44">
        <v>0</v>
      </c>
      <c r="M89" s="44">
        <v>0</v>
      </c>
      <c r="N89" s="44">
        <v>0</v>
      </c>
      <c r="O89" s="44">
        <v>0</v>
      </c>
      <c r="P89" s="44">
        <v>1</v>
      </c>
      <c r="Q89" s="44">
        <v>1</v>
      </c>
      <c r="R89" s="44">
        <v>2</v>
      </c>
      <c r="S89" s="44">
        <v>4.4146000000000003E-3</v>
      </c>
    </row>
    <row r="90" spans="1:19" ht="15" thickBot="1">
      <c r="A90" s="40" t="s">
        <v>537</v>
      </c>
      <c r="B90" s="44">
        <v>4.9451999999999829E-3</v>
      </c>
      <c r="C90" s="44">
        <v>8.9499999999982822E-5</v>
      </c>
      <c r="D90" s="44">
        <v>6.7199999999982823E-5</v>
      </c>
      <c r="E90" s="44">
        <v>6.709999999998282E-5</v>
      </c>
      <c r="F90" s="44">
        <v>6.709999999998282E-5</v>
      </c>
      <c r="G90" s="44">
        <v>6.709999999998282E-5</v>
      </c>
      <c r="H90" s="44">
        <v>6.709999999998282E-5</v>
      </c>
      <c r="I90" s="44">
        <v>6.709999999998282E-5</v>
      </c>
      <c r="J90" s="44">
        <v>6.709999999998282E-5</v>
      </c>
      <c r="K90" s="44">
        <v>6.709999999998282E-5</v>
      </c>
      <c r="L90" s="44">
        <v>6.709999999998282E-5</v>
      </c>
      <c r="M90" s="44">
        <v>0</v>
      </c>
      <c r="N90" s="44">
        <v>0</v>
      </c>
      <c r="O90" s="44">
        <v>0</v>
      </c>
      <c r="P90" s="44">
        <v>1</v>
      </c>
      <c r="Q90" s="44">
        <v>1</v>
      </c>
      <c r="R90" s="44" t="s">
        <v>34</v>
      </c>
      <c r="S90" s="44">
        <v>4.9005999999999997E-3</v>
      </c>
    </row>
    <row r="91" spans="1:19" ht="15" thickBot="1">
      <c r="A91" s="40" t="s">
        <v>538</v>
      </c>
      <c r="B91" s="44">
        <v>4.8645000000000493E-3</v>
      </c>
      <c r="C91" s="44">
        <v>2.5500000000048921E-5</v>
      </c>
      <c r="D91" s="44">
        <v>2.0000000004892271E-7</v>
      </c>
      <c r="E91" s="44">
        <v>0</v>
      </c>
      <c r="F91" s="44">
        <v>0</v>
      </c>
      <c r="G91" s="44">
        <v>0</v>
      </c>
      <c r="H91" s="44">
        <v>0</v>
      </c>
      <c r="I91" s="44">
        <v>0</v>
      </c>
      <c r="J91" s="44">
        <v>0</v>
      </c>
      <c r="K91" s="44">
        <v>0</v>
      </c>
      <c r="L91" s="44">
        <v>0</v>
      </c>
      <c r="M91" s="44">
        <v>0</v>
      </c>
      <c r="N91" s="44">
        <v>0</v>
      </c>
      <c r="O91" s="44">
        <v>0</v>
      </c>
      <c r="P91" s="44">
        <v>1</v>
      </c>
      <c r="Q91" s="44">
        <v>1</v>
      </c>
      <c r="R91" s="44">
        <v>2</v>
      </c>
      <c r="S91" s="44">
        <v>4.8901999999999999E-3</v>
      </c>
    </row>
    <row r="92" spans="1:19" ht="15" thickBot="1">
      <c r="A92" s="41" t="s">
        <v>539</v>
      </c>
      <c r="B92" s="45">
        <v>4.4262999999999941E-3</v>
      </c>
      <c r="C92" s="45">
        <v>1.8299999999994536E-5</v>
      </c>
      <c r="D92" s="45">
        <v>0</v>
      </c>
      <c r="E92" s="45">
        <v>0</v>
      </c>
      <c r="F92" s="45">
        <v>0</v>
      </c>
      <c r="G92" s="45">
        <v>0</v>
      </c>
      <c r="H92" s="45">
        <v>0</v>
      </c>
      <c r="I92" s="45">
        <v>0</v>
      </c>
      <c r="J92" s="45">
        <v>0</v>
      </c>
      <c r="K92" s="45">
        <v>0</v>
      </c>
      <c r="L92" s="45">
        <v>0</v>
      </c>
      <c r="M92" s="45">
        <v>0</v>
      </c>
      <c r="N92" s="45">
        <v>0</v>
      </c>
      <c r="O92" s="45">
        <v>0</v>
      </c>
      <c r="P92" s="45">
        <v>1</v>
      </c>
      <c r="Q92" s="45">
        <v>1</v>
      </c>
      <c r="R92" s="45">
        <v>2</v>
      </c>
      <c r="S92" s="45">
        <v>4.4445999999999999E-3</v>
      </c>
    </row>
    <row r="93" spans="1:19" ht="16" thickTop="1" thickBot="1">
      <c r="A93" s="42" t="s">
        <v>540</v>
      </c>
    </row>
    <row r="94" spans="1:19" ht="15" thickBot="1">
      <c r="A94" s="43" t="s">
        <v>541</v>
      </c>
      <c r="B94" s="43">
        <v>0</v>
      </c>
      <c r="C94" s="43">
        <v>0</v>
      </c>
      <c r="D94" s="43">
        <v>0</v>
      </c>
      <c r="E94" s="43">
        <v>0</v>
      </c>
      <c r="F94" s="43">
        <v>0</v>
      </c>
      <c r="G94" s="43">
        <v>0</v>
      </c>
      <c r="H94" s="43">
        <v>0</v>
      </c>
      <c r="I94" s="43">
        <v>0</v>
      </c>
      <c r="J94" s="43">
        <v>0</v>
      </c>
      <c r="K94" s="43">
        <v>0</v>
      </c>
      <c r="L94" s="43">
        <v>0</v>
      </c>
      <c r="M94" s="43">
        <v>0</v>
      </c>
      <c r="N94" s="43">
        <v>0</v>
      </c>
      <c r="O94" s="43">
        <v>0</v>
      </c>
      <c r="P94" s="43">
        <v>0</v>
      </c>
      <c r="Q94" s="43">
        <v>0</v>
      </c>
      <c r="R94" s="43">
        <v>0</v>
      </c>
      <c r="S94" s="43">
        <v>0</v>
      </c>
    </row>
    <row r="95" spans="1:19" ht="15" thickBot="1">
      <c r="A95" s="40" t="s">
        <v>542</v>
      </c>
      <c r="B95" s="44">
        <v>3.9177999999999713E-3</v>
      </c>
      <c r="C95" s="44">
        <v>1.5299999999971153E-5</v>
      </c>
      <c r="D95" s="44">
        <v>0</v>
      </c>
      <c r="E95" s="44">
        <v>0</v>
      </c>
      <c r="F95" s="44">
        <v>0</v>
      </c>
      <c r="G95" s="44">
        <v>0</v>
      </c>
      <c r="H95" s="44">
        <v>0</v>
      </c>
      <c r="I95" s="44">
        <v>0</v>
      </c>
      <c r="J95" s="44">
        <v>0</v>
      </c>
      <c r="K95" s="44">
        <v>0</v>
      </c>
      <c r="L95" s="44">
        <v>0</v>
      </c>
      <c r="M95" s="44">
        <v>0</v>
      </c>
      <c r="N95" s="44">
        <v>0</v>
      </c>
      <c r="O95" s="44">
        <v>0</v>
      </c>
      <c r="P95" s="44">
        <v>1</v>
      </c>
      <c r="Q95" s="44">
        <v>1</v>
      </c>
      <c r="R95" s="44">
        <v>2</v>
      </c>
      <c r="S95" s="44">
        <v>3.9331000000000001E-3</v>
      </c>
    </row>
    <row r="96" spans="1:19" ht="15" thickBot="1">
      <c r="A96" s="40" t="s">
        <v>543</v>
      </c>
      <c r="B96" s="44">
        <v>4.9447000000000241E-3</v>
      </c>
      <c r="C96" s="44">
        <v>2.6000000000024268E-5</v>
      </c>
      <c r="D96" s="44">
        <v>2.0000000002426727E-7</v>
      </c>
      <c r="E96" s="44">
        <v>0</v>
      </c>
      <c r="F96" s="44">
        <v>0</v>
      </c>
      <c r="G96" s="44">
        <v>0</v>
      </c>
      <c r="H96" s="44">
        <v>0</v>
      </c>
      <c r="I96" s="44">
        <v>0</v>
      </c>
      <c r="J96" s="44">
        <v>0</v>
      </c>
      <c r="K96" s="44">
        <v>0</v>
      </c>
      <c r="L96" s="44">
        <v>0</v>
      </c>
      <c r="M96" s="44">
        <v>0</v>
      </c>
      <c r="N96" s="44">
        <v>0</v>
      </c>
      <c r="O96" s="44">
        <v>0</v>
      </c>
      <c r="P96" s="44">
        <v>1</v>
      </c>
      <c r="Q96" s="44">
        <v>1</v>
      </c>
      <c r="R96" s="44">
        <v>2</v>
      </c>
      <c r="S96" s="44">
        <v>4.9709000000000003E-3</v>
      </c>
    </row>
    <row r="97" spans="1:19" ht="15" thickBot="1">
      <c r="A97" s="40" t="s">
        <v>544</v>
      </c>
      <c r="B97" s="44">
        <v>5.3883000000000125E-3</v>
      </c>
      <c r="C97" s="44">
        <v>2.730000000001221E-5</v>
      </c>
      <c r="D97" s="44">
        <v>2.0000000001220891E-7</v>
      </c>
      <c r="E97" s="44">
        <v>0</v>
      </c>
      <c r="F97" s="44">
        <v>0</v>
      </c>
      <c r="G97" s="44">
        <v>0</v>
      </c>
      <c r="H97" s="44">
        <v>0</v>
      </c>
      <c r="I97" s="44">
        <v>0</v>
      </c>
      <c r="J97" s="44">
        <v>0</v>
      </c>
      <c r="K97" s="44">
        <v>0</v>
      </c>
      <c r="L97" s="44">
        <v>0</v>
      </c>
      <c r="M97" s="44">
        <v>0</v>
      </c>
      <c r="N97" s="44">
        <v>0</v>
      </c>
      <c r="O97" s="44">
        <v>0</v>
      </c>
      <c r="P97" s="44">
        <v>1</v>
      </c>
      <c r="Q97" s="44">
        <v>1</v>
      </c>
      <c r="R97" s="44">
        <v>2</v>
      </c>
      <c r="S97" s="44">
        <v>5.4158000000000001E-3</v>
      </c>
    </row>
    <row r="98" spans="1:19" ht="15" thickBot="1">
      <c r="A98" s="40" t="s">
        <v>545</v>
      </c>
      <c r="B98" s="44">
        <v>4.8890000000000322E-3</v>
      </c>
      <c r="C98" s="44">
        <v>2.1700000000032457E-5</v>
      </c>
      <c r="D98" s="44">
        <v>1.0000000003245735E-7</v>
      </c>
      <c r="E98" s="44">
        <v>0</v>
      </c>
      <c r="F98" s="44">
        <v>0</v>
      </c>
      <c r="G98" s="44">
        <v>0</v>
      </c>
      <c r="H98" s="44">
        <v>0</v>
      </c>
      <c r="I98" s="44">
        <v>0</v>
      </c>
      <c r="J98" s="44">
        <v>0</v>
      </c>
      <c r="K98" s="44">
        <v>0</v>
      </c>
      <c r="L98" s="44">
        <v>0</v>
      </c>
      <c r="M98" s="44">
        <v>0</v>
      </c>
      <c r="N98" s="44">
        <v>0</v>
      </c>
      <c r="O98" s="44">
        <v>0</v>
      </c>
      <c r="P98" s="44">
        <v>1</v>
      </c>
      <c r="Q98" s="44">
        <v>1</v>
      </c>
      <c r="R98" s="44">
        <v>2</v>
      </c>
      <c r="S98" s="44">
        <v>4.9107999999999999E-3</v>
      </c>
    </row>
    <row r="99" spans="1:19" ht="15" thickBot="1">
      <c r="A99" s="40" t="s">
        <v>546</v>
      </c>
      <c r="B99" s="44">
        <v>4.9238000000000337E-3</v>
      </c>
      <c r="C99" s="44">
        <v>2.3400000000033637E-5</v>
      </c>
      <c r="D99" s="44">
        <v>1.0000000003363641E-7</v>
      </c>
      <c r="E99" s="44">
        <v>0</v>
      </c>
      <c r="F99" s="44">
        <v>0</v>
      </c>
      <c r="G99" s="44">
        <v>0</v>
      </c>
      <c r="H99" s="44">
        <v>0</v>
      </c>
      <c r="I99" s="44">
        <v>0</v>
      </c>
      <c r="J99" s="44">
        <v>0</v>
      </c>
      <c r="K99" s="44">
        <v>0</v>
      </c>
      <c r="L99" s="44">
        <v>0</v>
      </c>
      <c r="M99" s="44">
        <v>0</v>
      </c>
      <c r="N99" s="44">
        <v>0</v>
      </c>
      <c r="O99" s="44">
        <v>0</v>
      </c>
      <c r="P99" s="44">
        <v>1</v>
      </c>
      <c r="Q99" s="44">
        <v>1</v>
      </c>
      <c r="R99" s="44">
        <v>2</v>
      </c>
      <c r="S99" s="44">
        <v>4.9473E-3</v>
      </c>
    </row>
    <row r="100" spans="1:19" ht="15" thickBot="1">
      <c r="A100" s="40" t="s">
        <v>547</v>
      </c>
      <c r="B100" s="44">
        <v>4.850000000000021E-3</v>
      </c>
      <c r="C100" s="44">
        <v>2.4000000000020533E-5</v>
      </c>
      <c r="D100" s="44">
        <v>1.0000000002053112E-7</v>
      </c>
      <c r="E100" s="44">
        <v>0</v>
      </c>
      <c r="F100" s="44">
        <v>0</v>
      </c>
      <c r="G100" s="44">
        <v>0</v>
      </c>
      <c r="H100" s="44">
        <v>0</v>
      </c>
      <c r="I100" s="44">
        <v>0</v>
      </c>
      <c r="J100" s="44">
        <v>0</v>
      </c>
      <c r="K100" s="44">
        <v>0</v>
      </c>
      <c r="L100" s="44">
        <v>0</v>
      </c>
      <c r="M100" s="44">
        <v>0</v>
      </c>
      <c r="N100" s="44">
        <v>0</v>
      </c>
      <c r="O100" s="44">
        <v>0</v>
      </c>
      <c r="P100" s="44">
        <v>1</v>
      </c>
      <c r="Q100" s="44">
        <v>1</v>
      </c>
      <c r="R100" s="44">
        <v>2</v>
      </c>
      <c r="S100" s="44">
        <v>4.8741000000000001E-3</v>
      </c>
    </row>
    <row r="101" spans="1:19" ht="15" thickBot="1">
      <c r="A101" s="40" t="s">
        <v>548</v>
      </c>
      <c r="B101" s="44">
        <v>4.8698999999999826E-3</v>
      </c>
      <c r="C101" s="44">
        <v>2.1099999999982244E-5</v>
      </c>
      <c r="D101" s="44">
        <v>1.9999999998224427E-7</v>
      </c>
      <c r="E101" s="44">
        <v>0</v>
      </c>
      <c r="F101" s="44">
        <v>0</v>
      </c>
      <c r="G101" s="44">
        <v>0</v>
      </c>
      <c r="H101" s="44">
        <v>0</v>
      </c>
      <c r="I101" s="44">
        <v>0</v>
      </c>
      <c r="J101" s="44">
        <v>0</v>
      </c>
      <c r="K101" s="44">
        <v>0</v>
      </c>
      <c r="L101" s="44">
        <v>0</v>
      </c>
      <c r="M101" s="44">
        <v>0</v>
      </c>
      <c r="N101" s="44">
        <v>0</v>
      </c>
      <c r="O101" s="44">
        <v>0</v>
      </c>
      <c r="P101" s="44">
        <v>1</v>
      </c>
      <c r="Q101" s="44">
        <v>1</v>
      </c>
      <c r="R101" s="44">
        <v>2</v>
      </c>
      <c r="S101" s="44">
        <v>4.8912000000000001E-3</v>
      </c>
    </row>
    <row r="102" spans="1:19" ht="15" thickBot="1">
      <c r="A102" s="40" t="s">
        <v>549</v>
      </c>
      <c r="B102" s="44">
        <v>4.8932999999999893E-3</v>
      </c>
      <c r="C102" s="44">
        <v>2.3999999999989308E-5</v>
      </c>
      <c r="D102" s="44">
        <v>1.9999999998930853E-7</v>
      </c>
      <c r="E102" s="44">
        <v>0</v>
      </c>
      <c r="F102" s="44">
        <v>0</v>
      </c>
      <c r="G102" s="44">
        <v>0</v>
      </c>
      <c r="H102" s="44">
        <v>0</v>
      </c>
      <c r="I102" s="44">
        <v>0</v>
      </c>
      <c r="J102" s="44">
        <v>0</v>
      </c>
      <c r="K102" s="44">
        <v>0</v>
      </c>
      <c r="L102" s="44">
        <v>0</v>
      </c>
      <c r="M102" s="44">
        <v>0</v>
      </c>
      <c r="N102" s="44">
        <v>0</v>
      </c>
      <c r="O102" s="44">
        <v>0</v>
      </c>
      <c r="P102" s="44">
        <v>1</v>
      </c>
      <c r="Q102" s="44">
        <v>1</v>
      </c>
      <c r="R102" s="44">
        <v>2</v>
      </c>
      <c r="S102" s="44">
        <v>4.9175E-3</v>
      </c>
    </row>
    <row r="103" spans="1:19" ht="15" thickBot="1">
      <c r="A103" s="40" t="s">
        <v>550</v>
      </c>
      <c r="B103" s="44">
        <v>4.3986799999999882E-3</v>
      </c>
      <c r="C103" s="44">
        <v>1.9719999999987838E-5</v>
      </c>
      <c r="D103" s="44">
        <v>7.9999999987839229E-8</v>
      </c>
      <c r="E103" s="44">
        <v>0</v>
      </c>
      <c r="F103" s="44">
        <v>0</v>
      </c>
      <c r="G103" s="44">
        <v>0</v>
      </c>
      <c r="H103" s="44">
        <v>0</v>
      </c>
      <c r="I103" s="44">
        <v>0</v>
      </c>
      <c r="J103" s="44">
        <v>0</v>
      </c>
      <c r="K103" s="44">
        <v>0</v>
      </c>
      <c r="L103" s="44">
        <v>0</v>
      </c>
      <c r="M103" s="44">
        <v>0</v>
      </c>
      <c r="N103" s="44">
        <v>0</v>
      </c>
      <c r="O103" s="44">
        <v>0</v>
      </c>
      <c r="P103" s="44">
        <v>1</v>
      </c>
      <c r="Q103" s="44">
        <v>1</v>
      </c>
      <c r="R103" s="44">
        <v>2</v>
      </c>
      <c r="S103" s="44">
        <v>4.4184799999999998E-3</v>
      </c>
    </row>
    <row r="104" spans="1:19" ht="15" thickBot="1">
      <c r="A104" s="40" t="s">
        <v>551</v>
      </c>
      <c r="B104" s="44">
        <v>4.4184800000000024E-3</v>
      </c>
      <c r="C104" s="44">
        <v>2.0240000000002097E-5</v>
      </c>
      <c r="D104" s="44">
        <v>8.0000000002096488E-8</v>
      </c>
      <c r="E104" s="44">
        <v>0</v>
      </c>
      <c r="F104" s="44">
        <v>0</v>
      </c>
      <c r="G104" s="44">
        <v>0</v>
      </c>
      <c r="H104" s="44">
        <v>0</v>
      </c>
      <c r="I104" s="44">
        <v>0</v>
      </c>
      <c r="J104" s="44">
        <v>0</v>
      </c>
      <c r="K104" s="44">
        <v>0</v>
      </c>
      <c r="L104" s="44">
        <v>0</v>
      </c>
      <c r="M104" s="44">
        <v>0</v>
      </c>
      <c r="N104" s="44">
        <v>0</v>
      </c>
      <c r="O104" s="44">
        <v>0</v>
      </c>
      <c r="P104" s="44">
        <v>1</v>
      </c>
      <c r="Q104" s="44">
        <v>1</v>
      </c>
      <c r="R104" s="44">
        <v>2</v>
      </c>
      <c r="S104" s="44">
        <v>4.4387999999999997E-3</v>
      </c>
    </row>
    <row r="105" spans="1:19" ht="15" thickBot="1">
      <c r="A105" s="41" t="s">
        <v>552</v>
      </c>
      <c r="B105" s="45">
        <v>4.4066799999999962E-3</v>
      </c>
      <c r="C105" s="45">
        <v>1.9999999999996583E-5</v>
      </c>
      <c r="D105" s="45">
        <v>7.9999999996583997E-8</v>
      </c>
      <c r="E105" s="45">
        <v>0</v>
      </c>
      <c r="F105" s="45">
        <v>0</v>
      </c>
      <c r="G105" s="45">
        <v>0</v>
      </c>
      <c r="H105" s="45">
        <v>0</v>
      </c>
      <c r="I105" s="45">
        <v>0</v>
      </c>
      <c r="J105" s="45">
        <v>0</v>
      </c>
      <c r="K105" s="45">
        <v>0</v>
      </c>
      <c r="L105" s="45">
        <v>0</v>
      </c>
      <c r="M105" s="45">
        <v>0</v>
      </c>
      <c r="N105" s="45">
        <v>0</v>
      </c>
      <c r="O105" s="45">
        <v>0</v>
      </c>
      <c r="P105" s="45">
        <v>1</v>
      </c>
      <c r="Q105" s="45">
        <v>1</v>
      </c>
      <c r="R105" s="45">
        <v>2</v>
      </c>
      <c r="S105" s="45">
        <v>4.4267600000000001E-3</v>
      </c>
    </row>
    <row r="106" spans="1:19" ht="15" thickTop="1"/>
    <row r="107" spans="1:19">
      <c r="A107" s="5" t="s">
        <v>88</v>
      </c>
    </row>
    <row r="108" spans="1:19" ht="15" thickBot="1">
      <c r="A108" s="36" t="s">
        <v>510</v>
      </c>
    </row>
    <row r="109" spans="1:19" ht="16" thickTop="1" thickBot="1">
      <c r="A109" s="37" t="s">
        <v>511</v>
      </c>
      <c r="B109" s="38" t="s">
        <v>512</v>
      </c>
      <c r="C109" s="38" t="s">
        <v>513</v>
      </c>
      <c r="D109" s="38" t="s">
        <v>514</v>
      </c>
      <c r="E109" s="38" t="s">
        <v>515</v>
      </c>
      <c r="F109" s="38" t="s">
        <v>516</v>
      </c>
      <c r="G109" s="38" t="s">
        <v>517</v>
      </c>
      <c r="H109" s="38" t="s">
        <v>518</v>
      </c>
      <c r="I109" s="38" t="s">
        <v>519</v>
      </c>
      <c r="J109" s="38" t="s">
        <v>520</v>
      </c>
      <c r="K109" s="38" t="s">
        <v>521</v>
      </c>
      <c r="L109" s="38" t="s">
        <v>522</v>
      </c>
      <c r="M109" s="38" t="s">
        <v>523</v>
      </c>
      <c r="N109" s="38" t="s">
        <v>524</v>
      </c>
      <c r="O109" s="38" t="s">
        <v>525</v>
      </c>
      <c r="P109" s="38" t="s">
        <v>526</v>
      </c>
      <c r="Q109" s="38" t="s">
        <v>527</v>
      </c>
      <c r="R109" s="38" t="s">
        <v>528</v>
      </c>
      <c r="S109" s="38" t="s">
        <v>529</v>
      </c>
    </row>
    <row r="110" spans="1:19" ht="16" thickTop="1" thickBot="1">
      <c r="A110" s="40" t="s">
        <v>530</v>
      </c>
      <c r="B110" s="40">
        <v>0</v>
      </c>
      <c r="C110" s="40">
        <v>0</v>
      </c>
      <c r="D110" s="40">
        <v>0</v>
      </c>
      <c r="E110" s="40">
        <v>0</v>
      </c>
      <c r="F110" s="40">
        <v>0</v>
      </c>
      <c r="G110" s="40">
        <v>0</v>
      </c>
      <c r="H110" s="40">
        <v>0</v>
      </c>
      <c r="I110" s="40">
        <v>0</v>
      </c>
      <c r="J110" s="40">
        <v>0</v>
      </c>
      <c r="K110" s="40">
        <v>0</v>
      </c>
      <c r="L110" s="40">
        <v>0</v>
      </c>
      <c r="M110" s="40">
        <v>0</v>
      </c>
      <c r="N110" s="40">
        <v>0</v>
      </c>
      <c r="O110" s="40">
        <v>0</v>
      </c>
      <c r="P110" s="40">
        <v>0</v>
      </c>
      <c r="Q110" s="40">
        <v>0</v>
      </c>
      <c r="R110" s="40">
        <v>0</v>
      </c>
      <c r="S110" s="40">
        <v>0</v>
      </c>
    </row>
    <row r="111" spans="1:19" ht="15" thickBot="1">
      <c r="A111" s="40" t="s">
        <v>531</v>
      </c>
      <c r="B111" s="40">
        <v>0</v>
      </c>
      <c r="C111" s="40">
        <v>0</v>
      </c>
      <c r="D111" s="40">
        <v>0</v>
      </c>
      <c r="E111" s="40">
        <v>0</v>
      </c>
      <c r="F111" s="40">
        <v>0</v>
      </c>
      <c r="G111" s="40">
        <v>0</v>
      </c>
      <c r="H111" s="40">
        <v>0</v>
      </c>
      <c r="I111" s="40">
        <v>0</v>
      </c>
      <c r="J111" s="40">
        <v>0</v>
      </c>
      <c r="K111" s="40">
        <v>0</v>
      </c>
      <c r="L111" s="40">
        <v>0</v>
      </c>
      <c r="M111" s="40">
        <v>0</v>
      </c>
      <c r="N111" s="40">
        <v>0</v>
      </c>
      <c r="O111" s="40">
        <v>0</v>
      </c>
      <c r="P111" s="40">
        <v>0</v>
      </c>
      <c r="Q111" s="40">
        <v>0</v>
      </c>
      <c r="R111" s="40">
        <v>0</v>
      </c>
      <c r="S111" s="40">
        <v>0</v>
      </c>
    </row>
    <row r="112" spans="1:19" ht="15" thickBot="1">
      <c r="A112" s="40" t="s">
        <v>532</v>
      </c>
      <c r="B112" s="40">
        <v>0</v>
      </c>
      <c r="C112" s="40">
        <v>0</v>
      </c>
      <c r="D112" s="40">
        <v>0</v>
      </c>
      <c r="E112" s="40">
        <v>0</v>
      </c>
      <c r="F112" s="40">
        <v>0</v>
      </c>
      <c r="G112" s="40">
        <v>0</v>
      </c>
      <c r="H112" s="40">
        <v>0</v>
      </c>
      <c r="I112" s="40">
        <v>0</v>
      </c>
      <c r="J112" s="40">
        <v>0</v>
      </c>
      <c r="K112" s="40">
        <v>0</v>
      </c>
      <c r="L112" s="40">
        <v>0</v>
      </c>
      <c r="M112" s="40">
        <v>0</v>
      </c>
      <c r="N112" s="40">
        <v>0</v>
      </c>
      <c r="O112" s="40">
        <v>0</v>
      </c>
      <c r="P112" s="40">
        <v>0</v>
      </c>
      <c r="Q112" s="40">
        <v>0</v>
      </c>
      <c r="R112" s="40">
        <v>0</v>
      </c>
      <c r="S112" s="40">
        <v>0</v>
      </c>
    </row>
    <row r="113" spans="1:19" ht="15" thickBot="1">
      <c r="A113" s="40" t="s">
        <v>533</v>
      </c>
      <c r="B113" s="40">
        <v>0</v>
      </c>
      <c r="C113" s="40">
        <v>0</v>
      </c>
      <c r="D113" s="40">
        <v>0</v>
      </c>
      <c r="E113" s="40">
        <v>0</v>
      </c>
      <c r="F113" s="40">
        <v>0</v>
      </c>
      <c r="G113" s="40">
        <v>0</v>
      </c>
      <c r="H113" s="40">
        <v>0</v>
      </c>
      <c r="I113" s="40">
        <v>0</v>
      </c>
      <c r="J113" s="40">
        <v>0</v>
      </c>
      <c r="K113" s="40">
        <v>0</v>
      </c>
      <c r="L113" s="40">
        <v>0</v>
      </c>
      <c r="M113" s="40">
        <v>0</v>
      </c>
      <c r="N113" s="40">
        <v>0</v>
      </c>
      <c r="O113" s="40">
        <v>0</v>
      </c>
      <c r="P113" s="40">
        <v>0</v>
      </c>
      <c r="Q113" s="40">
        <v>0</v>
      </c>
      <c r="R113" s="40">
        <v>0</v>
      </c>
      <c r="S113" s="40">
        <v>0</v>
      </c>
    </row>
    <row r="114" spans="1:19" ht="15" thickBot="1">
      <c r="A114" s="40" t="s">
        <v>534</v>
      </c>
      <c r="B114" s="40">
        <v>0</v>
      </c>
      <c r="C114" s="40">
        <v>0</v>
      </c>
      <c r="D114" s="40">
        <v>0</v>
      </c>
      <c r="E114" s="40">
        <v>0</v>
      </c>
      <c r="F114" s="40">
        <v>0</v>
      </c>
      <c r="G114" s="40">
        <v>0</v>
      </c>
      <c r="H114" s="40">
        <v>0</v>
      </c>
      <c r="I114" s="40">
        <v>0</v>
      </c>
      <c r="J114" s="40">
        <v>0</v>
      </c>
      <c r="K114" s="40">
        <v>0</v>
      </c>
      <c r="L114" s="40">
        <v>0</v>
      </c>
      <c r="M114" s="40">
        <v>0</v>
      </c>
      <c r="N114" s="40">
        <v>0</v>
      </c>
      <c r="O114" s="40">
        <v>0</v>
      </c>
      <c r="P114" s="40">
        <v>0</v>
      </c>
      <c r="Q114" s="40">
        <v>0</v>
      </c>
      <c r="R114" s="40">
        <v>0</v>
      </c>
      <c r="S114" s="40">
        <v>0</v>
      </c>
    </row>
    <row r="115" spans="1:19" ht="15" thickBot="1">
      <c r="A115" s="40" t="s">
        <v>535</v>
      </c>
      <c r="B115" s="40">
        <v>0</v>
      </c>
      <c r="C115" s="40">
        <v>0</v>
      </c>
      <c r="D115" s="40">
        <v>0</v>
      </c>
      <c r="E115" s="40">
        <v>0</v>
      </c>
      <c r="F115" s="40">
        <v>0</v>
      </c>
      <c r="G115" s="40">
        <v>0</v>
      </c>
      <c r="H115" s="40">
        <v>0</v>
      </c>
      <c r="I115" s="40">
        <v>0</v>
      </c>
      <c r="J115" s="40">
        <v>0</v>
      </c>
      <c r="K115" s="40">
        <v>0</v>
      </c>
      <c r="L115" s="40">
        <v>0</v>
      </c>
      <c r="M115" s="40">
        <v>0</v>
      </c>
      <c r="N115" s="40">
        <v>0</v>
      </c>
      <c r="O115" s="40">
        <v>0</v>
      </c>
      <c r="P115" s="40">
        <v>0</v>
      </c>
      <c r="Q115" s="40">
        <v>0</v>
      </c>
      <c r="R115" s="40">
        <v>0</v>
      </c>
      <c r="S115" s="40">
        <v>0</v>
      </c>
    </row>
    <row r="116" spans="1:19" ht="15" thickBot="1">
      <c r="A116" s="40" t="s">
        <v>536</v>
      </c>
      <c r="B116" s="40">
        <v>0</v>
      </c>
      <c r="C116" s="40">
        <v>0</v>
      </c>
      <c r="D116" s="40">
        <v>0</v>
      </c>
      <c r="E116" s="40">
        <v>0</v>
      </c>
      <c r="F116" s="40">
        <v>0</v>
      </c>
      <c r="G116" s="40">
        <v>0</v>
      </c>
      <c r="H116" s="40">
        <v>0</v>
      </c>
      <c r="I116" s="40">
        <v>0</v>
      </c>
      <c r="J116" s="40">
        <v>0</v>
      </c>
      <c r="K116" s="40">
        <v>0</v>
      </c>
      <c r="L116" s="40">
        <v>0</v>
      </c>
      <c r="M116" s="40">
        <v>0</v>
      </c>
      <c r="N116" s="40">
        <v>0</v>
      </c>
      <c r="O116" s="40">
        <v>0</v>
      </c>
      <c r="P116" s="40">
        <v>0</v>
      </c>
      <c r="Q116" s="40">
        <v>0</v>
      </c>
      <c r="R116" s="40">
        <v>0</v>
      </c>
      <c r="S116" s="40">
        <v>0</v>
      </c>
    </row>
    <row r="117" spans="1:19" ht="15" thickBot="1">
      <c r="A117" s="40" t="s">
        <v>537</v>
      </c>
      <c r="B117" s="40">
        <v>0</v>
      </c>
      <c r="C117" s="40">
        <v>0</v>
      </c>
      <c r="D117" s="40">
        <v>0</v>
      </c>
      <c r="E117" s="40">
        <v>0</v>
      </c>
      <c r="F117" s="40">
        <v>0</v>
      </c>
      <c r="G117" s="40">
        <v>0</v>
      </c>
      <c r="H117" s="40">
        <v>0</v>
      </c>
      <c r="I117" s="40">
        <v>0</v>
      </c>
      <c r="J117" s="40">
        <v>0</v>
      </c>
      <c r="K117" s="40">
        <v>0</v>
      </c>
      <c r="L117" s="40">
        <v>0</v>
      </c>
      <c r="M117" s="40">
        <v>0</v>
      </c>
      <c r="N117" s="40">
        <v>0</v>
      </c>
      <c r="O117" s="40">
        <v>0</v>
      </c>
      <c r="P117" s="40">
        <v>0</v>
      </c>
      <c r="Q117" s="40">
        <v>0</v>
      </c>
      <c r="R117" s="40">
        <v>0</v>
      </c>
      <c r="S117" s="40">
        <v>0</v>
      </c>
    </row>
    <row r="118" spans="1:19" ht="15" thickBot="1">
      <c r="A118" s="40" t="s">
        <v>538</v>
      </c>
      <c r="B118" s="40">
        <v>0</v>
      </c>
      <c r="C118" s="40">
        <v>0</v>
      </c>
      <c r="D118" s="40">
        <v>0</v>
      </c>
      <c r="E118" s="40">
        <v>0</v>
      </c>
      <c r="F118" s="40">
        <v>0</v>
      </c>
      <c r="G118" s="40">
        <v>0</v>
      </c>
      <c r="H118" s="40">
        <v>0</v>
      </c>
      <c r="I118" s="40">
        <v>0</v>
      </c>
      <c r="J118" s="40">
        <v>0</v>
      </c>
      <c r="K118" s="40">
        <v>0</v>
      </c>
      <c r="L118" s="40">
        <v>0</v>
      </c>
      <c r="M118" s="40">
        <v>0</v>
      </c>
      <c r="N118" s="40">
        <v>0</v>
      </c>
      <c r="O118" s="40">
        <v>0</v>
      </c>
      <c r="P118" s="40">
        <v>0</v>
      </c>
      <c r="Q118" s="40">
        <v>0</v>
      </c>
      <c r="R118" s="40">
        <v>0</v>
      </c>
      <c r="S118" s="40">
        <v>0</v>
      </c>
    </row>
    <row r="119" spans="1:19" ht="15" thickBot="1">
      <c r="A119" s="41" t="s">
        <v>539</v>
      </c>
      <c r="B119" s="40">
        <v>0</v>
      </c>
      <c r="C119" s="40">
        <v>0</v>
      </c>
      <c r="D119" s="40">
        <v>0</v>
      </c>
      <c r="E119" s="40">
        <v>0</v>
      </c>
      <c r="F119" s="40">
        <v>0</v>
      </c>
      <c r="G119" s="40">
        <v>0</v>
      </c>
      <c r="H119" s="40">
        <v>0</v>
      </c>
      <c r="I119" s="40">
        <v>0</v>
      </c>
      <c r="J119" s="40">
        <v>0</v>
      </c>
      <c r="K119" s="40">
        <v>0</v>
      </c>
      <c r="L119" s="40">
        <v>0</v>
      </c>
      <c r="M119" s="40">
        <v>0</v>
      </c>
      <c r="N119" s="40">
        <v>0</v>
      </c>
      <c r="O119" s="40">
        <v>0</v>
      </c>
      <c r="P119" s="40">
        <v>0</v>
      </c>
      <c r="Q119" s="40">
        <v>0</v>
      </c>
      <c r="R119" s="40">
        <v>0</v>
      </c>
      <c r="S119" s="40">
        <v>0</v>
      </c>
    </row>
    <row r="120" spans="1:19" ht="16" thickTop="1" thickBot="1">
      <c r="A120" s="42" t="s">
        <v>540</v>
      </c>
    </row>
    <row r="121" spans="1:19" ht="15" thickBot="1">
      <c r="A121" s="43" t="s">
        <v>541</v>
      </c>
      <c r="B121" s="43">
        <v>0</v>
      </c>
      <c r="C121" s="43">
        <v>0</v>
      </c>
      <c r="D121" s="43">
        <v>0</v>
      </c>
      <c r="E121" s="43">
        <v>0</v>
      </c>
      <c r="F121" s="43">
        <v>0</v>
      </c>
      <c r="G121" s="43">
        <v>0</v>
      </c>
      <c r="H121" s="43">
        <v>0</v>
      </c>
      <c r="I121" s="43">
        <v>0</v>
      </c>
      <c r="J121" s="43">
        <v>0</v>
      </c>
      <c r="K121" s="43">
        <v>0</v>
      </c>
      <c r="L121" s="43">
        <v>0</v>
      </c>
      <c r="M121" s="43">
        <v>0</v>
      </c>
      <c r="N121" s="43">
        <v>0</v>
      </c>
      <c r="O121" s="43">
        <v>0</v>
      </c>
      <c r="P121" s="43">
        <v>0</v>
      </c>
      <c r="Q121" s="43">
        <v>0</v>
      </c>
      <c r="R121" s="43">
        <v>0</v>
      </c>
      <c r="S121" s="43">
        <v>0</v>
      </c>
    </row>
    <row r="122" spans="1:19" ht="15" thickBot="1">
      <c r="A122" s="40" t="s">
        <v>542</v>
      </c>
      <c r="B122" s="43">
        <v>0</v>
      </c>
      <c r="C122" s="43">
        <v>0</v>
      </c>
      <c r="D122" s="43">
        <v>0</v>
      </c>
      <c r="E122" s="43">
        <v>0</v>
      </c>
      <c r="F122" s="43">
        <v>0</v>
      </c>
      <c r="G122" s="43">
        <v>0</v>
      </c>
      <c r="H122" s="43">
        <v>0</v>
      </c>
      <c r="I122" s="43">
        <v>0</v>
      </c>
      <c r="J122" s="43">
        <v>0</v>
      </c>
      <c r="K122" s="43">
        <v>0</v>
      </c>
      <c r="L122" s="43">
        <v>0</v>
      </c>
      <c r="M122" s="43">
        <v>0</v>
      </c>
      <c r="N122" s="43">
        <v>0</v>
      </c>
      <c r="O122" s="43">
        <v>0</v>
      </c>
      <c r="P122" s="43">
        <v>0</v>
      </c>
      <c r="Q122" s="43">
        <v>0</v>
      </c>
      <c r="R122" s="43">
        <v>0</v>
      </c>
      <c r="S122" s="43">
        <v>0</v>
      </c>
    </row>
    <row r="123" spans="1:19" ht="15" thickBot="1">
      <c r="A123" s="40" t="s">
        <v>543</v>
      </c>
      <c r="B123" s="43">
        <v>0</v>
      </c>
      <c r="C123" s="43">
        <v>0</v>
      </c>
      <c r="D123" s="43">
        <v>0</v>
      </c>
      <c r="E123" s="43">
        <v>0</v>
      </c>
      <c r="F123" s="43">
        <v>0</v>
      </c>
      <c r="G123" s="43">
        <v>0</v>
      </c>
      <c r="H123" s="43">
        <v>0</v>
      </c>
      <c r="I123" s="43">
        <v>0</v>
      </c>
      <c r="J123" s="43">
        <v>0</v>
      </c>
      <c r="K123" s="43">
        <v>0</v>
      </c>
      <c r="L123" s="43">
        <v>0</v>
      </c>
      <c r="M123" s="43">
        <v>0</v>
      </c>
      <c r="N123" s="43">
        <v>0</v>
      </c>
      <c r="O123" s="43">
        <v>0</v>
      </c>
      <c r="P123" s="43">
        <v>0</v>
      </c>
      <c r="Q123" s="43">
        <v>0</v>
      </c>
      <c r="R123" s="43">
        <v>0</v>
      </c>
      <c r="S123" s="43">
        <v>0</v>
      </c>
    </row>
    <row r="124" spans="1:19" ht="15" thickBot="1">
      <c r="A124" s="40" t="s">
        <v>544</v>
      </c>
      <c r="B124" s="43">
        <v>0</v>
      </c>
      <c r="C124" s="43">
        <v>0</v>
      </c>
      <c r="D124" s="43">
        <v>0</v>
      </c>
      <c r="E124" s="43">
        <v>0</v>
      </c>
      <c r="F124" s="43">
        <v>0</v>
      </c>
      <c r="G124" s="43">
        <v>0</v>
      </c>
      <c r="H124" s="43">
        <v>0</v>
      </c>
      <c r="I124" s="43">
        <v>0</v>
      </c>
      <c r="J124" s="43">
        <v>0</v>
      </c>
      <c r="K124" s="43">
        <v>0</v>
      </c>
      <c r="L124" s="43">
        <v>0</v>
      </c>
      <c r="M124" s="43">
        <v>0</v>
      </c>
      <c r="N124" s="43">
        <v>0</v>
      </c>
      <c r="O124" s="43">
        <v>0</v>
      </c>
      <c r="P124" s="43">
        <v>0</v>
      </c>
      <c r="Q124" s="43">
        <v>0</v>
      </c>
      <c r="R124" s="43">
        <v>0</v>
      </c>
      <c r="S124" s="43">
        <v>0</v>
      </c>
    </row>
    <row r="125" spans="1:19" ht="15" thickBot="1">
      <c r="A125" s="40" t="s">
        <v>545</v>
      </c>
      <c r="B125" s="43">
        <v>0</v>
      </c>
      <c r="C125" s="43">
        <v>0</v>
      </c>
      <c r="D125" s="43">
        <v>0</v>
      </c>
      <c r="E125" s="43">
        <v>0</v>
      </c>
      <c r="F125" s="43">
        <v>0</v>
      </c>
      <c r="G125" s="43">
        <v>0</v>
      </c>
      <c r="H125" s="43">
        <v>0</v>
      </c>
      <c r="I125" s="43">
        <v>0</v>
      </c>
      <c r="J125" s="43">
        <v>0</v>
      </c>
      <c r="K125" s="43">
        <v>0</v>
      </c>
      <c r="L125" s="43">
        <v>0</v>
      </c>
      <c r="M125" s="43">
        <v>0</v>
      </c>
      <c r="N125" s="43">
        <v>0</v>
      </c>
      <c r="O125" s="43">
        <v>0</v>
      </c>
      <c r="P125" s="43">
        <v>0</v>
      </c>
      <c r="Q125" s="43">
        <v>0</v>
      </c>
      <c r="R125" s="43">
        <v>0</v>
      </c>
      <c r="S125" s="43">
        <v>0</v>
      </c>
    </row>
    <row r="126" spans="1:19" ht="15" thickBot="1">
      <c r="A126" s="40" t="s">
        <v>546</v>
      </c>
      <c r="B126" s="43">
        <v>0</v>
      </c>
      <c r="C126" s="43">
        <v>0</v>
      </c>
      <c r="D126" s="43">
        <v>0</v>
      </c>
      <c r="E126" s="43">
        <v>0</v>
      </c>
      <c r="F126" s="43">
        <v>0</v>
      </c>
      <c r="G126" s="43">
        <v>0</v>
      </c>
      <c r="H126" s="43">
        <v>0</v>
      </c>
      <c r="I126" s="43">
        <v>0</v>
      </c>
      <c r="J126" s="43">
        <v>0</v>
      </c>
      <c r="K126" s="43">
        <v>0</v>
      </c>
      <c r="L126" s="43">
        <v>0</v>
      </c>
      <c r="M126" s="43">
        <v>0</v>
      </c>
      <c r="N126" s="43">
        <v>0</v>
      </c>
      <c r="O126" s="43">
        <v>0</v>
      </c>
      <c r="P126" s="43">
        <v>0</v>
      </c>
      <c r="Q126" s="43">
        <v>0</v>
      </c>
      <c r="R126" s="43">
        <v>0</v>
      </c>
      <c r="S126" s="43">
        <v>0</v>
      </c>
    </row>
    <row r="127" spans="1:19" ht="15" thickBot="1">
      <c r="A127" s="40" t="s">
        <v>547</v>
      </c>
      <c r="B127" s="43">
        <v>0</v>
      </c>
      <c r="C127" s="43">
        <v>0</v>
      </c>
      <c r="D127" s="43">
        <v>0</v>
      </c>
      <c r="E127" s="43">
        <v>0</v>
      </c>
      <c r="F127" s="43">
        <v>0</v>
      </c>
      <c r="G127" s="43">
        <v>0</v>
      </c>
      <c r="H127" s="43">
        <v>0</v>
      </c>
      <c r="I127" s="43">
        <v>0</v>
      </c>
      <c r="J127" s="43">
        <v>0</v>
      </c>
      <c r="K127" s="43">
        <v>0</v>
      </c>
      <c r="L127" s="43">
        <v>0</v>
      </c>
      <c r="M127" s="43">
        <v>0</v>
      </c>
      <c r="N127" s="43">
        <v>0</v>
      </c>
      <c r="O127" s="43">
        <v>0</v>
      </c>
      <c r="P127" s="43">
        <v>0</v>
      </c>
      <c r="Q127" s="43">
        <v>0</v>
      </c>
      <c r="R127" s="43">
        <v>0</v>
      </c>
      <c r="S127" s="43">
        <v>0</v>
      </c>
    </row>
    <row r="128" spans="1:19" ht="15" thickBot="1">
      <c r="A128" s="40" t="s">
        <v>548</v>
      </c>
      <c r="B128" s="43">
        <v>0</v>
      </c>
      <c r="C128" s="43">
        <v>0</v>
      </c>
      <c r="D128" s="43">
        <v>0</v>
      </c>
      <c r="E128" s="43">
        <v>0</v>
      </c>
      <c r="F128" s="43">
        <v>0</v>
      </c>
      <c r="G128" s="43">
        <v>0</v>
      </c>
      <c r="H128" s="43">
        <v>0</v>
      </c>
      <c r="I128" s="43">
        <v>0</v>
      </c>
      <c r="J128" s="43">
        <v>0</v>
      </c>
      <c r="K128" s="43">
        <v>0</v>
      </c>
      <c r="L128" s="43">
        <v>0</v>
      </c>
      <c r="M128" s="43">
        <v>0</v>
      </c>
      <c r="N128" s="43">
        <v>0</v>
      </c>
      <c r="O128" s="43">
        <v>0</v>
      </c>
      <c r="P128" s="43">
        <v>0</v>
      </c>
      <c r="Q128" s="43">
        <v>0</v>
      </c>
      <c r="R128" s="43">
        <v>0</v>
      </c>
      <c r="S128" s="43">
        <v>0</v>
      </c>
    </row>
    <row r="129" spans="1:19" ht="15" thickBot="1">
      <c r="A129" s="40" t="s">
        <v>549</v>
      </c>
      <c r="B129" s="43">
        <v>0</v>
      </c>
      <c r="C129" s="43">
        <v>0</v>
      </c>
      <c r="D129" s="43">
        <v>0</v>
      </c>
      <c r="E129" s="43">
        <v>0</v>
      </c>
      <c r="F129" s="43">
        <v>0</v>
      </c>
      <c r="G129" s="43">
        <v>0</v>
      </c>
      <c r="H129" s="43">
        <v>0</v>
      </c>
      <c r="I129" s="43">
        <v>0</v>
      </c>
      <c r="J129" s="43">
        <v>0</v>
      </c>
      <c r="K129" s="43">
        <v>0</v>
      </c>
      <c r="L129" s="43">
        <v>0</v>
      </c>
      <c r="M129" s="43">
        <v>0</v>
      </c>
      <c r="N129" s="43">
        <v>0</v>
      </c>
      <c r="O129" s="43">
        <v>0</v>
      </c>
      <c r="P129" s="43">
        <v>0</v>
      </c>
      <c r="Q129" s="43">
        <v>0</v>
      </c>
      <c r="R129" s="43">
        <v>0</v>
      </c>
      <c r="S129" s="43">
        <v>0</v>
      </c>
    </row>
    <row r="130" spans="1:19" ht="15" thickBot="1">
      <c r="A130" s="40" t="s">
        <v>550</v>
      </c>
      <c r="B130" s="43">
        <v>0</v>
      </c>
      <c r="C130" s="43">
        <v>0</v>
      </c>
      <c r="D130" s="43">
        <v>0</v>
      </c>
      <c r="E130" s="43">
        <v>0</v>
      </c>
      <c r="F130" s="43">
        <v>0</v>
      </c>
      <c r="G130" s="43">
        <v>0</v>
      </c>
      <c r="H130" s="43">
        <v>0</v>
      </c>
      <c r="I130" s="43">
        <v>0</v>
      </c>
      <c r="J130" s="43">
        <v>0</v>
      </c>
      <c r="K130" s="43">
        <v>0</v>
      </c>
      <c r="L130" s="43">
        <v>0</v>
      </c>
      <c r="M130" s="43">
        <v>0</v>
      </c>
      <c r="N130" s="43">
        <v>0</v>
      </c>
      <c r="O130" s="43">
        <v>0</v>
      </c>
      <c r="P130" s="43">
        <v>0</v>
      </c>
      <c r="Q130" s="43">
        <v>0</v>
      </c>
      <c r="R130" s="43">
        <v>0</v>
      </c>
      <c r="S130" s="43">
        <v>0</v>
      </c>
    </row>
    <row r="131" spans="1:19" ht="15" thickBot="1">
      <c r="A131" s="40" t="s">
        <v>551</v>
      </c>
      <c r="B131" s="43">
        <v>0</v>
      </c>
      <c r="C131" s="43">
        <v>0</v>
      </c>
      <c r="D131" s="43">
        <v>0</v>
      </c>
      <c r="E131" s="43">
        <v>0</v>
      </c>
      <c r="F131" s="43">
        <v>0</v>
      </c>
      <c r="G131" s="43">
        <v>0</v>
      </c>
      <c r="H131" s="43">
        <v>0</v>
      </c>
      <c r="I131" s="43">
        <v>0</v>
      </c>
      <c r="J131" s="43">
        <v>0</v>
      </c>
      <c r="K131" s="43">
        <v>0</v>
      </c>
      <c r="L131" s="43">
        <v>0</v>
      </c>
      <c r="M131" s="43">
        <v>0</v>
      </c>
      <c r="N131" s="43">
        <v>0</v>
      </c>
      <c r="O131" s="43">
        <v>0</v>
      </c>
      <c r="P131" s="43">
        <v>0</v>
      </c>
      <c r="Q131" s="43">
        <v>0</v>
      </c>
      <c r="R131" s="43">
        <v>0</v>
      </c>
      <c r="S131" s="43">
        <v>0</v>
      </c>
    </row>
    <row r="132" spans="1:19" ht="15" thickBot="1">
      <c r="A132" s="41" t="s">
        <v>552</v>
      </c>
      <c r="B132" s="43">
        <v>0</v>
      </c>
      <c r="C132" s="43">
        <v>0</v>
      </c>
      <c r="D132" s="43">
        <v>0</v>
      </c>
      <c r="E132" s="43">
        <v>0</v>
      </c>
      <c r="F132" s="43">
        <v>0</v>
      </c>
      <c r="G132" s="43">
        <v>0</v>
      </c>
      <c r="H132" s="43">
        <v>0</v>
      </c>
      <c r="I132" s="43">
        <v>0</v>
      </c>
      <c r="J132" s="43">
        <v>0</v>
      </c>
      <c r="K132" s="43">
        <v>0</v>
      </c>
      <c r="L132" s="43">
        <v>0</v>
      </c>
      <c r="M132" s="43">
        <v>0</v>
      </c>
      <c r="N132" s="43">
        <v>0</v>
      </c>
      <c r="O132" s="43">
        <v>0</v>
      </c>
      <c r="P132" s="43">
        <v>0</v>
      </c>
      <c r="Q132" s="43">
        <v>0</v>
      </c>
      <c r="R132" s="43">
        <v>0</v>
      </c>
      <c r="S132" s="43">
        <v>0</v>
      </c>
    </row>
    <row r="133" spans="1:19" ht="15" thickTop="1"/>
  </sheetData>
  <phoneticPr fontId="16" type="noConversion"/>
  <conditionalFormatting sqref="B59:K59">
    <cfRule type="cellIs" dxfId="12" priority="13" stopIfTrue="1" operator="lessThan">
      <formula>$B$1</formula>
    </cfRule>
  </conditionalFormatting>
  <conditionalFormatting sqref="B64:K64">
    <cfRule type="cellIs" dxfId="11" priority="12" stopIfTrue="1" operator="lessThan">
      <formula>$B$1</formula>
    </cfRule>
  </conditionalFormatting>
  <conditionalFormatting sqref="B60:K60">
    <cfRule type="cellIs" dxfId="10" priority="11" stopIfTrue="1" operator="lessThan">
      <formula>$B$1</formula>
    </cfRule>
  </conditionalFormatting>
  <conditionalFormatting sqref="B65:K65">
    <cfRule type="cellIs" dxfId="9" priority="10" stopIfTrue="1" operator="lessThan">
      <formula>$B$1</formula>
    </cfRule>
  </conditionalFormatting>
  <conditionalFormatting sqref="B61:K61">
    <cfRule type="cellIs" dxfId="8" priority="9" stopIfTrue="1" operator="lessThan">
      <formula>$B$1</formula>
    </cfRule>
  </conditionalFormatting>
  <conditionalFormatting sqref="B66:K66">
    <cfRule type="cellIs" dxfId="7" priority="8" stopIfTrue="1" operator="lessThan">
      <formula>$B$1</formula>
    </cfRule>
  </conditionalFormatting>
  <conditionalFormatting sqref="B71:K71">
    <cfRule type="cellIs" dxfId="6" priority="7" stopIfTrue="1" operator="lessThan">
      <formula>$B$1</formula>
    </cfRule>
  </conditionalFormatting>
  <conditionalFormatting sqref="B72:K72">
    <cfRule type="cellIs" dxfId="5" priority="6" stopIfTrue="1" operator="lessThan">
      <formula>$B$1</formula>
    </cfRule>
  </conditionalFormatting>
  <conditionalFormatting sqref="B73:K73">
    <cfRule type="cellIs" dxfId="4" priority="5" stopIfTrue="1" operator="lessThan">
      <formula>$B$1</formula>
    </cfRule>
  </conditionalFormatting>
  <conditionalFormatting sqref="B74:K74">
    <cfRule type="cellIs" dxfId="3" priority="4" stopIfTrue="1" operator="lessThan">
      <formula>$B$1</formula>
    </cfRule>
  </conditionalFormatting>
  <conditionalFormatting sqref="B75:K75">
    <cfRule type="cellIs" dxfId="2" priority="3" stopIfTrue="1" operator="lessThan">
      <formula>$B$1</formula>
    </cfRule>
  </conditionalFormatting>
  <conditionalFormatting sqref="B76:K76">
    <cfRule type="cellIs" dxfId="1" priority="2" stopIfTrue="1" operator="lessThan">
      <formula>$B$1</formula>
    </cfRule>
  </conditionalFormatting>
  <conditionalFormatting sqref="B77:K77">
    <cfRule type="cellIs" dxfId="0" priority="1" stopIfTrue="1" operator="lessThan">
      <formula>$B$1</formula>
    </cfRule>
  </conditionalFormatting>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20"/>
  <sheetViews>
    <sheetView workbookViewId="0"/>
  </sheetViews>
  <sheetFormatPr baseColWidth="10" defaultColWidth="8.83203125" defaultRowHeight="14" x14ac:dyDescent="0"/>
  <cols>
    <col min="1" max="1" width="9.83203125" style="5" customWidth="1"/>
    <col min="2" max="2" width="18.33203125" style="5" customWidth="1"/>
    <col min="3" max="3" width="13.5" style="5" customWidth="1"/>
    <col min="4" max="4" width="11.5" style="5" customWidth="1"/>
    <col min="5" max="5" width="15" style="5" customWidth="1"/>
    <col min="6" max="6" width="18.83203125" style="5" customWidth="1"/>
    <col min="7" max="12" width="8.83203125" style="5"/>
    <col min="13" max="13" width="19.6640625" style="5" bestFit="1" customWidth="1"/>
    <col min="14" max="19" width="8.83203125" style="5"/>
    <col min="20" max="20" width="22.1640625" style="5" customWidth="1"/>
    <col min="21" max="38" width="8.83203125" style="5"/>
    <col min="39" max="39" width="23" style="5" customWidth="1"/>
    <col min="40" max="41" width="8.83203125" style="5"/>
    <col min="42" max="42" width="26.33203125" style="5" customWidth="1"/>
    <col min="43" max="16384" width="8.83203125" style="5"/>
  </cols>
  <sheetData>
    <row r="1" spans="1:42" ht="15" thickBot="1">
      <c r="A1" s="5" t="s">
        <v>19</v>
      </c>
      <c r="H1" s="5" t="s">
        <v>20</v>
      </c>
      <c r="O1" s="5" t="s">
        <v>18</v>
      </c>
      <c r="V1" s="5" t="s">
        <v>21</v>
      </c>
      <c r="AH1" s="5" t="s">
        <v>88</v>
      </c>
      <c r="AO1" s="5" t="s">
        <v>325</v>
      </c>
    </row>
    <row r="2" spans="1:42" ht="45" thickBot="1">
      <c r="A2" s="62" t="s">
        <v>89</v>
      </c>
      <c r="B2" s="63" t="s">
        <v>553</v>
      </c>
      <c r="C2" s="63" t="s">
        <v>554</v>
      </c>
      <c r="D2" s="63" t="s">
        <v>555</v>
      </c>
      <c r="E2" s="63" t="s">
        <v>556</v>
      </c>
      <c r="F2" s="63" t="s">
        <v>557</v>
      </c>
      <c r="H2" s="62" t="s">
        <v>89</v>
      </c>
      <c r="I2" s="63" t="s">
        <v>553</v>
      </c>
      <c r="J2" s="63" t="s">
        <v>554</v>
      </c>
      <c r="K2" s="63" t="s">
        <v>555</v>
      </c>
      <c r="L2" s="6" t="s">
        <v>556</v>
      </c>
      <c r="M2" s="6" t="s">
        <v>557</v>
      </c>
      <c r="O2" s="62" t="s">
        <v>89</v>
      </c>
      <c r="P2" s="63" t="s">
        <v>553</v>
      </c>
      <c r="Q2" s="63" t="s">
        <v>554</v>
      </c>
      <c r="R2" s="63" t="s">
        <v>555</v>
      </c>
      <c r="S2" s="63" t="s">
        <v>556</v>
      </c>
      <c r="T2" s="63" t="s">
        <v>557</v>
      </c>
      <c r="V2" s="62" t="s">
        <v>89</v>
      </c>
      <c r="W2" s="63" t="s">
        <v>553</v>
      </c>
      <c r="X2" s="63" t="s">
        <v>554</v>
      </c>
      <c r="Y2" s="63" t="s">
        <v>555</v>
      </c>
      <c r="Z2" s="63" t="s">
        <v>558</v>
      </c>
      <c r="AA2" s="63" t="s">
        <v>98</v>
      </c>
      <c r="AB2" s="63" t="s">
        <v>99</v>
      </c>
      <c r="AC2" s="63" t="s">
        <v>100</v>
      </c>
      <c r="AD2" s="63" t="s">
        <v>101</v>
      </c>
      <c r="AE2" s="63" t="s">
        <v>559</v>
      </c>
      <c r="AF2" s="63" t="s">
        <v>560</v>
      </c>
      <c r="AH2" s="62" t="s">
        <v>89</v>
      </c>
      <c r="AI2" s="63" t="s">
        <v>553</v>
      </c>
      <c r="AJ2" s="63" t="s">
        <v>554</v>
      </c>
      <c r="AK2" s="63" t="s">
        <v>555</v>
      </c>
      <c r="AL2" s="63" t="s">
        <v>556</v>
      </c>
      <c r="AM2" s="63" t="s">
        <v>557</v>
      </c>
      <c r="AO2" s="12" t="s">
        <v>556</v>
      </c>
      <c r="AP2" s="64" t="s">
        <v>557</v>
      </c>
    </row>
    <row r="3" spans="1:42" ht="15" thickBot="1">
      <c r="A3" s="14" t="s">
        <v>561</v>
      </c>
      <c r="B3" s="90" t="s">
        <v>562</v>
      </c>
      <c r="C3" s="90" t="s">
        <v>563</v>
      </c>
      <c r="D3" s="15" t="s">
        <v>564</v>
      </c>
      <c r="E3" s="15">
        <v>56.8</v>
      </c>
      <c r="F3" s="15" t="s">
        <v>565</v>
      </c>
      <c r="H3" s="14" t="s">
        <v>561</v>
      </c>
      <c r="I3" s="90" t="s">
        <v>562</v>
      </c>
      <c r="J3" s="90" t="s">
        <v>563</v>
      </c>
      <c r="K3" s="26" t="s">
        <v>564</v>
      </c>
      <c r="L3" s="65">
        <v>56.8</v>
      </c>
      <c r="M3" s="65" t="s">
        <v>565</v>
      </c>
      <c r="O3" s="14" t="s">
        <v>561</v>
      </c>
      <c r="P3" s="90" t="s">
        <v>562</v>
      </c>
      <c r="Q3" s="90" t="s">
        <v>563</v>
      </c>
      <c r="R3" s="15" t="s">
        <v>564</v>
      </c>
      <c r="S3" s="20">
        <v>60</v>
      </c>
      <c r="T3" s="20" t="s">
        <v>566</v>
      </c>
      <c r="V3" s="14" t="s">
        <v>561</v>
      </c>
      <c r="W3" s="90" t="s">
        <v>562</v>
      </c>
      <c r="X3" s="90" t="s">
        <v>563</v>
      </c>
      <c r="Y3" s="15" t="s">
        <v>564</v>
      </c>
      <c r="Z3" s="66">
        <v>56.8</v>
      </c>
      <c r="AA3" s="20">
        <v>16</v>
      </c>
      <c r="AB3" s="20">
        <v>2400</v>
      </c>
      <c r="AC3" s="20">
        <v>30</v>
      </c>
      <c r="AD3" s="20">
        <v>2130</v>
      </c>
      <c r="AE3" s="20">
        <v>56.8</v>
      </c>
      <c r="AF3" s="67">
        <v>56.8</v>
      </c>
      <c r="AH3" s="14" t="s">
        <v>561</v>
      </c>
      <c r="AI3" s="90" t="s">
        <v>562</v>
      </c>
      <c r="AJ3" s="90" t="s">
        <v>563</v>
      </c>
      <c r="AK3" s="15" t="s">
        <v>564</v>
      </c>
      <c r="AL3" s="15">
        <v>56.8</v>
      </c>
      <c r="AM3" s="15" t="s">
        <v>565</v>
      </c>
      <c r="AO3" s="15">
        <v>60.8</v>
      </c>
      <c r="AP3" s="15" t="s">
        <v>567</v>
      </c>
    </row>
    <row r="4" spans="1:42" ht="15" thickBot="1">
      <c r="A4" s="14" t="s">
        <v>568</v>
      </c>
      <c r="B4" s="91"/>
      <c r="C4" s="92"/>
      <c r="D4" s="15" t="s">
        <v>569</v>
      </c>
      <c r="E4" s="15">
        <v>60.8</v>
      </c>
      <c r="F4" s="15" t="s">
        <v>570</v>
      </c>
      <c r="H4" s="14" t="s">
        <v>568</v>
      </c>
      <c r="I4" s="91"/>
      <c r="J4" s="92"/>
      <c r="K4" s="26" t="s">
        <v>569</v>
      </c>
      <c r="L4" s="65">
        <v>60.8</v>
      </c>
      <c r="M4" s="65" t="s">
        <v>570</v>
      </c>
      <c r="O4" s="14" t="s">
        <v>568</v>
      </c>
      <c r="P4" s="91"/>
      <c r="Q4" s="92"/>
      <c r="R4" s="15" t="s">
        <v>569</v>
      </c>
      <c r="S4" s="20">
        <v>62</v>
      </c>
      <c r="T4" s="20" t="s">
        <v>571</v>
      </c>
      <c r="V4" s="14" t="s">
        <v>568</v>
      </c>
      <c r="W4" s="91"/>
      <c r="X4" s="92"/>
      <c r="Y4" s="15" t="s">
        <v>569</v>
      </c>
      <c r="Z4" s="66">
        <v>60.8</v>
      </c>
      <c r="AA4" s="20">
        <v>16</v>
      </c>
      <c r="AB4" s="20">
        <v>9600</v>
      </c>
      <c r="AC4" s="20">
        <v>30</v>
      </c>
      <c r="AD4" s="20">
        <v>9120</v>
      </c>
      <c r="AE4" s="20">
        <v>60.6</v>
      </c>
      <c r="AF4" s="67">
        <v>60.8</v>
      </c>
      <c r="AH4" s="14" t="s">
        <v>568</v>
      </c>
      <c r="AI4" s="91"/>
      <c r="AJ4" s="92"/>
      <c r="AK4" s="15" t="s">
        <v>569</v>
      </c>
      <c r="AL4" s="15">
        <v>60.8</v>
      </c>
      <c r="AM4" s="15" t="s">
        <v>570</v>
      </c>
      <c r="AO4" s="15">
        <v>62.2</v>
      </c>
      <c r="AP4" s="15" t="s">
        <v>572</v>
      </c>
    </row>
    <row r="5" spans="1:42" ht="15" thickBot="1">
      <c r="A5" s="14" t="s">
        <v>573</v>
      </c>
      <c r="B5" s="91"/>
      <c r="C5" s="90" t="s">
        <v>574</v>
      </c>
      <c r="D5" s="15" t="s">
        <v>564</v>
      </c>
      <c r="E5" s="15">
        <v>116.8</v>
      </c>
      <c r="F5" s="15" t="s">
        <v>575</v>
      </c>
      <c r="H5" s="14" t="s">
        <v>573</v>
      </c>
      <c r="I5" s="91"/>
      <c r="J5" s="90" t="s">
        <v>574</v>
      </c>
      <c r="K5" s="26" t="s">
        <v>564</v>
      </c>
      <c r="L5" s="65">
        <v>116.8</v>
      </c>
      <c r="M5" s="65" t="s">
        <v>575</v>
      </c>
      <c r="O5" s="14" t="s">
        <v>573</v>
      </c>
      <c r="P5" s="91"/>
      <c r="Q5" s="90" t="s">
        <v>574</v>
      </c>
      <c r="R5" s="15" t="s">
        <v>564</v>
      </c>
      <c r="S5" s="20">
        <v>123.2</v>
      </c>
      <c r="T5" s="20" t="s">
        <v>576</v>
      </c>
      <c r="V5" s="14" t="s">
        <v>573</v>
      </c>
      <c r="W5" s="91"/>
      <c r="X5" s="90" t="s">
        <v>574</v>
      </c>
      <c r="Y5" s="15" t="s">
        <v>564</v>
      </c>
      <c r="Z5" s="66">
        <v>116.8</v>
      </c>
      <c r="AA5" s="20">
        <v>16</v>
      </c>
      <c r="AB5" s="20">
        <v>4800</v>
      </c>
      <c r="AC5" s="20">
        <v>30</v>
      </c>
      <c r="AD5" s="20">
        <v>4380</v>
      </c>
      <c r="AE5" s="20">
        <v>116.3</v>
      </c>
      <c r="AF5" s="67">
        <v>116.8</v>
      </c>
      <c r="AH5" s="14" t="s">
        <v>573</v>
      </c>
      <c r="AI5" s="91"/>
      <c r="AJ5" s="90" t="s">
        <v>574</v>
      </c>
      <c r="AK5" s="15" t="s">
        <v>564</v>
      </c>
      <c r="AL5" s="15">
        <v>116.8</v>
      </c>
      <c r="AM5" s="15" t="s">
        <v>575</v>
      </c>
      <c r="AO5" s="15">
        <v>123.2</v>
      </c>
      <c r="AP5" s="15" t="s">
        <v>577</v>
      </c>
    </row>
    <row r="6" spans="1:42" ht="15" thickBot="1">
      <c r="A6" s="14" t="s">
        <v>578</v>
      </c>
      <c r="B6" s="91"/>
      <c r="C6" s="92"/>
      <c r="D6" s="15" t="s">
        <v>569</v>
      </c>
      <c r="E6" s="15">
        <v>122.8</v>
      </c>
      <c r="F6" s="15" t="s">
        <v>579</v>
      </c>
      <c r="H6" s="14" t="s">
        <v>578</v>
      </c>
      <c r="I6" s="91"/>
      <c r="J6" s="92"/>
      <c r="K6" s="26" t="s">
        <v>569</v>
      </c>
      <c r="L6" s="65">
        <v>122.8</v>
      </c>
      <c r="M6" s="65" t="s">
        <v>579</v>
      </c>
      <c r="O6" s="14" t="s">
        <v>578</v>
      </c>
      <c r="P6" s="91"/>
      <c r="Q6" s="92"/>
      <c r="R6" s="15" t="s">
        <v>569</v>
      </c>
      <c r="S6" s="20">
        <v>124.8</v>
      </c>
      <c r="T6" s="20" t="s">
        <v>580</v>
      </c>
      <c r="V6" s="14" t="s">
        <v>578</v>
      </c>
      <c r="W6" s="91"/>
      <c r="X6" s="92"/>
      <c r="Y6" s="15" t="s">
        <v>569</v>
      </c>
      <c r="Z6" s="66">
        <v>122.8</v>
      </c>
      <c r="AA6" s="20">
        <v>16</v>
      </c>
      <c r="AB6" s="20">
        <v>19200</v>
      </c>
      <c r="AC6" s="20">
        <v>30</v>
      </c>
      <c r="AD6" s="20">
        <v>18420</v>
      </c>
      <c r="AE6" s="20">
        <v>122.6</v>
      </c>
      <c r="AF6" s="67">
        <v>122.8</v>
      </c>
      <c r="AH6" s="14" t="s">
        <v>578</v>
      </c>
      <c r="AI6" s="91"/>
      <c r="AJ6" s="92"/>
      <c r="AK6" s="15" t="s">
        <v>569</v>
      </c>
      <c r="AL6" s="15">
        <v>122.8</v>
      </c>
      <c r="AM6" s="15" t="s">
        <v>579</v>
      </c>
      <c r="AO6" s="15">
        <v>125.2</v>
      </c>
      <c r="AP6" s="15" t="s">
        <v>581</v>
      </c>
    </row>
    <row r="7" spans="1:42" ht="15" thickBot="1">
      <c r="A7" s="14" t="s">
        <v>582</v>
      </c>
      <c r="B7" s="91"/>
      <c r="C7" s="90" t="s">
        <v>583</v>
      </c>
      <c r="D7" s="15" t="s">
        <v>564</v>
      </c>
      <c r="E7" s="15">
        <v>238.08</v>
      </c>
      <c r="F7" s="15" t="s">
        <v>584</v>
      </c>
      <c r="H7" s="14" t="s">
        <v>582</v>
      </c>
      <c r="I7" s="91"/>
      <c r="J7" s="90" t="s">
        <v>583</v>
      </c>
      <c r="K7" s="26" t="s">
        <v>564</v>
      </c>
      <c r="L7" s="65">
        <v>238.08</v>
      </c>
      <c r="M7" s="65" t="s">
        <v>584</v>
      </c>
      <c r="O7" s="14" t="s">
        <v>582</v>
      </c>
      <c r="P7" s="91"/>
      <c r="Q7" s="90" t="s">
        <v>583</v>
      </c>
      <c r="R7" s="15" t="s">
        <v>564</v>
      </c>
      <c r="S7" s="20">
        <v>247.2</v>
      </c>
      <c r="T7" s="20" t="s">
        <v>585</v>
      </c>
      <c r="V7" s="14" t="s">
        <v>582</v>
      </c>
      <c r="W7" s="91"/>
      <c r="X7" s="90" t="s">
        <v>583</v>
      </c>
      <c r="Y7" s="15" t="s">
        <v>564</v>
      </c>
      <c r="Z7" s="66">
        <v>238.1</v>
      </c>
      <c r="AA7" s="20">
        <v>16</v>
      </c>
      <c r="AB7" s="20">
        <v>9600</v>
      </c>
      <c r="AC7" s="20">
        <v>48</v>
      </c>
      <c r="AD7" s="20">
        <v>8928</v>
      </c>
      <c r="AE7" s="20">
        <v>237.4</v>
      </c>
      <c r="AF7" s="67">
        <v>238.1</v>
      </c>
      <c r="AH7" s="14" t="s">
        <v>582</v>
      </c>
      <c r="AI7" s="91"/>
      <c r="AJ7" s="90" t="s">
        <v>583</v>
      </c>
      <c r="AK7" s="15" t="s">
        <v>564</v>
      </c>
      <c r="AL7" s="15">
        <v>238.08</v>
      </c>
      <c r="AM7" s="15" t="s">
        <v>584</v>
      </c>
      <c r="AO7" s="15">
        <v>247.04</v>
      </c>
      <c r="AP7" s="15" t="s">
        <v>586</v>
      </c>
    </row>
    <row r="8" spans="1:42" ht="15" thickBot="1">
      <c r="A8" s="14" t="s">
        <v>587</v>
      </c>
      <c r="B8" s="92"/>
      <c r="C8" s="92"/>
      <c r="D8" s="15" t="s">
        <v>569</v>
      </c>
      <c r="E8" s="15">
        <v>247.04</v>
      </c>
      <c r="F8" s="15" t="s">
        <v>588</v>
      </c>
      <c r="H8" s="14" t="s">
        <v>587</v>
      </c>
      <c r="I8" s="92"/>
      <c r="J8" s="92"/>
      <c r="K8" s="26" t="s">
        <v>569</v>
      </c>
      <c r="L8" s="65">
        <v>247.04</v>
      </c>
      <c r="M8" s="65" t="s">
        <v>588</v>
      </c>
      <c r="O8" s="14" t="s">
        <v>587</v>
      </c>
      <c r="P8" s="92"/>
      <c r="Q8" s="92"/>
      <c r="R8" s="15" t="s">
        <v>569</v>
      </c>
      <c r="S8" s="20">
        <v>250.2</v>
      </c>
      <c r="T8" s="20" t="s">
        <v>589</v>
      </c>
      <c r="V8" s="14" t="s">
        <v>587</v>
      </c>
      <c r="W8" s="92"/>
      <c r="X8" s="92"/>
      <c r="Y8" s="15" t="s">
        <v>569</v>
      </c>
      <c r="Z8" s="66">
        <v>247</v>
      </c>
      <c r="AA8" s="20">
        <v>16</v>
      </c>
      <c r="AB8" s="20">
        <v>38400</v>
      </c>
      <c r="AC8" s="20">
        <v>48</v>
      </c>
      <c r="AD8" s="20">
        <v>37056</v>
      </c>
      <c r="AE8" s="20">
        <v>246.4</v>
      </c>
      <c r="AF8" s="67">
        <v>247</v>
      </c>
      <c r="AH8" s="14" t="s">
        <v>587</v>
      </c>
      <c r="AI8" s="92"/>
      <c r="AJ8" s="92"/>
      <c r="AK8" s="15" t="s">
        <v>569</v>
      </c>
      <c r="AL8" s="15">
        <v>247.04</v>
      </c>
      <c r="AM8" s="15" t="s">
        <v>588</v>
      </c>
      <c r="AO8" s="15">
        <v>250.88</v>
      </c>
      <c r="AP8" s="15" t="s">
        <v>590</v>
      </c>
    </row>
    <row r="9" spans="1:42" ht="15" thickBot="1">
      <c r="A9" s="14" t="s">
        <v>591</v>
      </c>
      <c r="B9" s="90" t="s">
        <v>592</v>
      </c>
      <c r="C9" s="90" t="s">
        <v>563</v>
      </c>
      <c r="D9" s="15" t="s">
        <v>564</v>
      </c>
      <c r="E9" s="15">
        <v>48</v>
      </c>
      <c r="F9" s="15" t="s">
        <v>593</v>
      </c>
      <c r="H9" s="14" t="s">
        <v>591</v>
      </c>
      <c r="I9" s="90" t="s">
        <v>592</v>
      </c>
      <c r="J9" s="90" t="s">
        <v>563</v>
      </c>
      <c r="K9" s="26" t="s">
        <v>564</v>
      </c>
      <c r="L9" s="65">
        <v>48</v>
      </c>
      <c r="M9" s="65" t="s">
        <v>593</v>
      </c>
      <c r="O9" s="14" t="s">
        <v>591</v>
      </c>
      <c r="P9" s="90" t="s">
        <v>592</v>
      </c>
      <c r="Q9" s="90" t="s">
        <v>563</v>
      </c>
      <c r="R9" s="15" t="s">
        <v>564</v>
      </c>
      <c r="S9" s="20">
        <v>55.2</v>
      </c>
      <c r="T9" s="20" t="s">
        <v>594</v>
      </c>
      <c r="V9" s="14" t="s">
        <v>591</v>
      </c>
      <c r="W9" s="90" t="s">
        <v>592</v>
      </c>
      <c r="X9" s="90" t="s">
        <v>563</v>
      </c>
      <c r="Y9" s="15" t="s">
        <v>564</v>
      </c>
      <c r="Z9" s="66">
        <v>48</v>
      </c>
      <c r="AA9" s="20">
        <v>16</v>
      </c>
      <c r="AB9" s="20">
        <v>2400</v>
      </c>
      <c r="AC9" s="20">
        <v>30</v>
      </c>
      <c r="AD9" s="20">
        <v>1800</v>
      </c>
      <c r="AE9" s="20">
        <v>47.4</v>
      </c>
      <c r="AF9" s="67">
        <v>48</v>
      </c>
      <c r="AH9" s="14" t="s">
        <v>591</v>
      </c>
      <c r="AI9" s="90" t="s">
        <v>592</v>
      </c>
      <c r="AJ9" s="90" t="s">
        <v>563</v>
      </c>
      <c r="AK9" s="15" t="s">
        <v>564</v>
      </c>
      <c r="AL9" s="15">
        <v>48</v>
      </c>
      <c r="AM9" s="15" t="s">
        <v>593</v>
      </c>
      <c r="AO9" s="15">
        <v>55.2</v>
      </c>
      <c r="AP9" s="15" t="s">
        <v>595</v>
      </c>
    </row>
    <row r="10" spans="1:42" ht="15" thickBot="1">
      <c r="A10" s="14" t="s">
        <v>596</v>
      </c>
      <c r="B10" s="91"/>
      <c r="C10" s="92"/>
      <c r="D10" s="15" t="s">
        <v>569</v>
      </c>
      <c r="E10" s="15">
        <v>54.4</v>
      </c>
      <c r="F10" s="15" t="s">
        <v>597</v>
      </c>
      <c r="H10" s="14" t="s">
        <v>596</v>
      </c>
      <c r="I10" s="91"/>
      <c r="J10" s="92"/>
      <c r="K10" s="26" t="s">
        <v>569</v>
      </c>
      <c r="L10" s="65">
        <v>54.4</v>
      </c>
      <c r="M10" s="65" t="s">
        <v>597</v>
      </c>
      <c r="O10" s="14" t="s">
        <v>596</v>
      </c>
      <c r="P10" s="91"/>
      <c r="Q10" s="92"/>
      <c r="R10" s="15" t="s">
        <v>569</v>
      </c>
      <c r="S10" s="20">
        <v>58.2</v>
      </c>
      <c r="T10" s="20" t="s">
        <v>598</v>
      </c>
      <c r="V10" s="14" t="s">
        <v>596</v>
      </c>
      <c r="W10" s="91"/>
      <c r="X10" s="92"/>
      <c r="Y10" s="15" t="s">
        <v>569</v>
      </c>
      <c r="Z10" s="66">
        <v>54.4</v>
      </c>
      <c r="AA10" s="20">
        <v>16</v>
      </c>
      <c r="AB10" s="20">
        <v>9600</v>
      </c>
      <c r="AC10" s="20">
        <v>30</v>
      </c>
      <c r="AD10" s="20">
        <v>8160</v>
      </c>
      <c r="AE10" s="20">
        <v>54.2</v>
      </c>
      <c r="AF10" s="67">
        <v>54.4</v>
      </c>
      <c r="AH10" s="14" t="s">
        <v>596</v>
      </c>
      <c r="AI10" s="91"/>
      <c r="AJ10" s="92"/>
      <c r="AK10" s="15" t="s">
        <v>569</v>
      </c>
      <c r="AL10" s="15">
        <v>54.4</v>
      </c>
      <c r="AM10" s="15" t="s">
        <v>597</v>
      </c>
      <c r="AO10" s="15">
        <v>58.6</v>
      </c>
      <c r="AP10" s="15" t="s">
        <v>599</v>
      </c>
    </row>
    <row r="11" spans="1:42" ht="15" thickBot="1">
      <c r="A11" s="14" t="s">
        <v>600</v>
      </c>
      <c r="B11" s="91"/>
      <c r="C11" s="90" t="s">
        <v>574</v>
      </c>
      <c r="D11" s="15" t="s">
        <v>564</v>
      </c>
      <c r="E11" s="15">
        <v>102.4</v>
      </c>
      <c r="F11" s="15" t="s">
        <v>601</v>
      </c>
      <c r="H11" s="14" t="s">
        <v>600</v>
      </c>
      <c r="I11" s="91"/>
      <c r="J11" s="90" t="s">
        <v>574</v>
      </c>
      <c r="K11" s="26" t="s">
        <v>564</v>
      </c>
      <c r="L11" s="65">
        <v>102.4</v>
      </c>
      <c r="M11" s="65" t="s">
        <v>601</v>
      </c>
      <c r="O11" s="14" t="s">
        <v>600</v>
      </c>
      <c r="P11" s="91"/>
      <c r="Q11" s="90" t="s">
        <v>574</v>
      </c>
      <c r="R11" s="15" t="s">
        <v>564</v>
      </c>
      <c r="S11" s="20">
        <v>114.4</v>
      </c>
      <c r="T11" s="20" t="s">
        <v>602</v>
      </c>
      <c r="V11" s="14" t="s">
        <v>600</v>
      </c>
      <c r="W11" s="91"/>
      <c r="X11" s="90" t="s">
        <v>574</v>
      </c>
      <c r="Y11" s="15" t="s">
        <v>564</v>
      </c>
      <c r="Z11" s="66">
        <v>102.4</v>
      </c>
      <c r="AA11" s="20">
        <v>16</v>
      </c>
      <c r="AB11" s="20">
        <v>4800</v>
      </c>
      <c r="AC11" s="20">
        <v>30</v>
      </c>
      <c r="AD11" s="20">
        <v>3840</v>
      </c>
      <c r="AE11" s="20">
        <v>102.2</v>
      </c>
      <c r="AF11" s="67">
        <v>102.4</v>
      </c>
      <c r="AH11" s="14" t="s">
        <v>600</v>
      </c>
      <c r="AI11" s="91"/>
      <c r="AJ11" s="90" t="s">
        <v>574</v>
      </c>
      <c r="AK11" s="15" t="s">
        <v>564</v>
      </c>
      <c r="AL11" s="15">
        <v>102.4</v>
      </c>
      <c r="AM11" s="15" t="s">
        <v>601</v>
      </c>
      <c r="AO11" s="15">
        <v>114.4</v>
      </c>
      <c r="AP11" s="15" t="s">
        <v>603</v>
      </c>
    </row>
    <row r="12" spans="1:42" ht="15" thickBot="1">
      <c r="A12" s="14" t="s">
        <v>604</v>
      </c>
      <c r="B12" s="91"/>
      <c r="C12" s="92"/>
      <c r="D12" s="15" t="s">
        <v>569</v>
      </c>
      <c r="E12" s="15">
        <v>112.8</v>
      </c>
      <c r="F12" s="15" t="s">
        <v>605</v>
      </c>
      <c r="H12" s="14" t="s">
        <v>604</v>
      </c>
      <c r="I12" s="91"/>
      <c r="J12" s="92"/>
      <c r="K12" s="26" t="s">
        <v>569</v>
      </c>
      <c r="L12" s="65">
        <v>112.8</v>
      </c>
      <c r="M12" s="65" t="s">
        <v>605</v>
      </c>
      <c r="O12" s="14" t="s">
        <v>604</v>
      </c>
      <c r="P12" s="91"/>
      <c r="Q12" s="92"/>
      <c r="R12" s="15" t="s">
        <v>569</v>
      </c>
      <c r="S12" s="20">
        <v>118.2</v>
      </c>
      <c r="T12" s="20" t="s">
        <v>606</v>
      </c>
      <c r="V12" s="14" t="s">
        <v>604</v>
      </c>
      <c r="W12" s="91"/>
      <c r="X12" s="92"/>
      <c r="Y12" s="15" t="s">
        <v>569</v>
      </c>
      <c r="Z12" s="66">
        <v>112.8</v>
      </c>
      <c r="AA12" s="20">
        <v>16</v>
      </c>
      <c r="AB12" s="20">
        <v>19200</v>
      </c>
      <c r="AC12" s="20">
        <v>30</v>
      </c>
      <c r="AD12" s="20">
        <v>16920</v>
      </c>
      <c r="AE12" s="20">
        <v>112.5</v>
      </c>
      <c r="AF12" s="67">
        <v>112.8</v>
      </c>
      <c r="AH12" s="14" t="s">
        <v>604</v>
      </c>
      <c r="AI12" s="91"/>
      <c r="AJ12" s="92"/>
      <c r="AK12" s="15" t="s">
        <v>569</v>
      </c>
      <c r="AL12" s="15">
        <v>112.8</v>
      </c>
      <c r="AM12" s="15" t="s">
        <v>605</v>
      </c>
      <c r="AO12" s="15">
        <v>118.6</v>
      </c>
      <c r="AP12" s="15" t="s">
        <v>607</v>
      </c>
    </row>
    <row r="13" spans="1:42" ht="15" thickBot="1">
      <c r="A13" s="14" t="s">
        <v>608</v>
      </c>
      <c r="B13" s="91"/>
      <c r="C13" s="90" t="s">
        <v>583</v>
      </c>
      <c r="D13" s="15" t="s">
        <v>564</v>
      </c>
      <c r="E13" s="15">
        <v>212.48</v>
      </c>
      <c r="F13" s="15" t="s">
        <v>609</v>
      </c>
      <c r="H13" s="14" t="s">
        <v>608</v>
      </c>
      <c r="I13" s="91"/>
      <c r="J13" s="90" t="s">
        <v>583</v>
      </c>
      <c r="K13" s="26" t="s">
        <v>564</v>
      </c>
      <c r="L13" s="65">
        <v>212.48</v>
      </c>
      <c r="M13" s="65" t="s">
        <v>609</v>
      </c>
      <c r="O13" s="14" t="s">
        <v>608</v>
      </c>
      <c r="P13" s="91"/>
      <c r="Q13" s="90" t="s">
        <v>583</v>
      </c>
      <c r="R13" s="15" t="s">
        <v>564</v>
      </c>
      <c r="S13" s="20">
        <v>232</v>
      </c>
      <c r="T13" s="20" t="s">
        <v>610</v>
      </c>
      <c r="V13" s="14" t="s">
        <v>608</v>
      </c>
      <c r="W13" s="91"/>
      <c r="X13" s="90" t="s">
        <v>583</v>
      </c>
      <c r="Y13" s="15" t="s">
        <v>564</v>
      </c>
      <c r="Z13" s="66">
        <v>212.5</v>
      </c>
      <c r="AA13" s="20">
        <v>16</v>
      </c>
      <c r="AB13" s="20">
        <v>9600</v>
      </c>
      <c r="AC13" s="20">
        <v>48</v>
      </c>
      <c r="AD13" s="20">
        <v>7968</v>
      </c>
      <c r="AE13" s="20">
        <v>228</v>
      </c>
      <c r="AF13" s="67">
        <v>212.5</v>
      </c>
      <c r="AH13" s="14" t="s">
        <v>608</v>
      </c>
      <c r="AI13" s="91"/>
      <c r="AJ13" s="90" t="s">
        <v>583</v>
      </c>
      <c r="AK13" s="15" t="s">
        <v>564</v>
      </c>
      <c r="AL13" s="15">
        <v>212.48</v>
      </c>
      <c r="AM13" s="15" t="s">
        <v>609</v>
      </c>
      <c r="AO13" s="15">
        <v>229.12</v>
      </c>
      <c r="AP13" s="15" t="s">
        <v>611</v>
      </c>
    </row>
    <row r="14" spans="1:42" ht="15" thickBot="1">
      <c r="A14" s="14" t="s">
        <v>612</v>
      </c>
      <c r="B14" s="92"/>
      <c r="C14" s="92"/>
      <c r="D14" s="15" t="s">
        <v>569</v>
      </c>
      <c r="E14" s="15">
        <v>227.2</v>
      </c>
      <c r="F14" s="15" t="s">
        <v>613</v>
      </c>
      <c r="H14" s="14" t="s">
        <v>612</v>
      </c>
      <c r="I14" s="92"/>
      <c r="J14" s="92"/>
      <c r="K14" s="26" t="s">
        <v>569</v>
      </c>
      <c r="L14" s="65">
        <v>227.2</v>
      </c>
      <c r="M14" s="65" t="s">
        <v>614</v>
      </c>
      <c r="O14" s="14" t="s">
        <v>612</v>
      </c>
      <c r="P14" s="92"/>
      <c r="Q14" s="92"/>
      <c r="R14" s="15" t="s">
        <v>569</v>
      </c>
      <c r="S14" s="20">
        <v>238.4</v>
      </c>
      <c r="T14" s="20" t="s">
        <v>615</v>
      </c>
      <c r="V14" s="14" t="s">
        <v>612</v>
      </c>
      <c r="W14" s="92"/>
      <c r="X14" s="92"/>
      <c r="Y14" s="15" t="s">
        <v>569</v>
      </c>
      <c r="Z14" s="66">
        <v>227.5</v>
      </c>
      <c r="AA14" s="20">
        <v>16</v>
      </c>
      <c r="AB14" s="20">
        <v>38400</v>
      </c>
      <c r="AC14" s="20">
        <v>48</v>
      </c>
      <c r="AD14" s="20">
        <v>34128</v>
      </c>
      <c r="AE14" s="20">
        <v>224.5</v>
      </c>
      <c r="AF14" s="67">
        <v>227.5</v>
      </c>
      <c r="AH14" s="14" t="s">
        <v>612</v>
      </c>
      <c r="AI14" s="92"/>
      <c r="AJ14" s="92"/>
      <c r="AK14" s="15" t="s">
        <v>569</v>
      </c>
      <c r="AL14" s="15">
        <v>227.2</v>
      </c>
      <c r="AM14" s="15" t="s">
        <v>614</v>
      </c>
      <c r="AO14" s="15">
        <v>238.08</v>
      </c>
      <c r="AP14" s="15" t="s">
        <v>616</v>
      </c>
    </row>
    <row r="15" spans="1:42" ht="15" thickBot="1">
      <c r="A15" s="14" t="s">
        <v>617</v>
      </c>
      <c r="B15" s="90" t="s">
        <v>618</v>
      </c>
      <c r="C15" s="90" t="s">
        <v>563</v>
      </c>
      <c r="D15" s="15" t="s">
        <v>564</v>
      </c>
      <c r="E15" s="15">
        <v>40</v>
      </c>
      <c r="F15" s="15" t="s">
        <v>619</v>
      </c>
      <c r="H15" s="14" t="s">
        <v>617</v>
      </c>
      <c r="I15" s="90" t="s">
        <v>618</v>
      </c>
      <c r="J15" s="90" t="s">
        <v>563</v>
      </c>
      <c r="K15" s="26" t="s">
        <v>564</v>
      </c>
      <c r="L15" s="65">
        <v>40</v>
      </c>
      <c r="M15" s="65" t="s">
        <v>619</v>
      </c>
      <c r="O15" s="14" t="s">
        <v>617</v>
      </c>
      <c r="P15" s="90" t="s">
        <v>618</v>
      </c>
      <c r="Q15" s="90" t="s">
        <v>563</v>
      </c>
      <c r="R15" s="15" t="s">
        <v>564</v>
      </c>
      <c r="S15" s="20">
        <v>50.4</v>
      </c>
      <c r="T15" s="20" t="s">
        <v>620</v>
      </c>
      <c r="V15" s="14" t="s">
        <v>617</v>
      </c>
      <c r="W15" s="90" t="s">
        <v>618</v>
      </c>
      <c r="X15" s="90" t="s">
        <v>563</v>
      </c>
      <c r="Y15" s="15" t="s">
        <v>564</v>
      </c>
      <c r="Z15" s="66">
        <v>40</v>
      </c>
      <c r="AA15" s="20">
        <v>16</v>
      </c>
      <c r="AB15" s="20">
        <v>2400</v>
      </c>
      <c r="AC15" s="20">
        <v>30</v>
      </c>
      <c r="AD15" s="20">
        <v>1500</v>
      </c>
      <c r="AE15" s="20">
        <v>39.5</v>
      </c>
      <c r="AF15" s="67">
        <v>40</v>
      </c>
      <c r="AH15" s="14" t="s">
        <v>617</v>
      </c>
      <c r="AI15" s="90" t="s">
        <v>618</v>
      </c>
      <c r="AJ15" s="90" t="s">
        <v>563</v>
      </c>
      <c r="AK15" s="15" t="s">
        <v>564</v>
      </c>
      <c r="AL15" s="15">
        <v>40</v>
      </c>
      <c r="AM15" s="15" t="s">
        <v>619</v>
      </c>
      <c r="AO15" s="15">
        <v>50.4</v>
      </c>
      <c r="AP15" s="15" t="s">
        <v>621</v>
      </c>
    </row>
    <row r="16" spans="1:42" ht="15" thickBot="1">
      <c r="A16" s="14" t="s">
        <v>622</v>
      </c>
      <c r="B16" s="91"/>
      <c r="C16" s="92"/>
      <c r="D16" s="15" t="s">
        <v>569</v>
      </c>
      <c r="E16" s="15">
        <v>48.2</v>
      </c>
      <c r="F16" s="15" t="s">
        <v>623</v>
      </c>
      <c r="H16" s="14" t="s">
        <v>622</v>
      </c>
      <c r="I16" s="91"/>
      <c r="J16" s="92"/>
      <c r="K16" s="26" t="s">
        <v>569</v>
      </c>
      <c r="L16" s="65">
        <v>48.2</v>
      </c>
      <c r="M16" s="65" t="s">
        <v>623</v>
      </c>
      <c r="O16" s="14" t="s">
        <v>622</v>
      </c>
      <c r="P16" s="91"/>
      <c r="Q16" s="92"/>
      <c r="R16" s="15" t="s">
        <v>569</v>
      </c>
      <c r="S16" s="20">
        <v>54.4</v>
      </c>
      <c r="T16" s="20" t="s">
        <v>624</v>
      </c>
      <c r="V16" s="14" t="s">
        <v>622</v>
      </c>
      <c r="W16" s="91"/>
      <c r="X16" s="92"/>
      <c r="Y16" s="15" t="s">
        <v>569</v>
      </c>
      <c r="Z16" s="66">
        <v>48</v>
      </c>
      <c r="AA16" s="20">
        <v>16</v>
      </c>
      <c r="AB16" s="20">
        <v>9600</v>
      </c>
      <c r="AC16" s="20">
        <v>30</v>
      </c>
      <c r="AD16" s="20">
        <v>7200</v>
      </c>
      <c r="AE16" s="20">
        <v>47.5</v>
      </c>
      <c r="AF16" s="67">
        <v>48</v>
      </c>
      <c r="AH16" s="14" t="s">
        <v>622</v>
      </c>
      <c r="AI16" s="91"/>
      <c r="AJ16" s="92"/>
      <c r="AK16" s="15" t="s">
        <v>569</v>
      </c>
      <c r="AL16" s="15">
        <v>48.2</v>
      </c>
      <c r="AM16" s="15" t="s">
        <v>623</v>
      </c>
      <c r="AO16" s="15">
        <v>54.8</v>
      </c>
      <c r="AP16" s="15" t="s">
        <v>625</v>
      </c>
    </row>
    <row r="17" spans="1:42" ht="15" thickBot="1">
      <c r="A17" s="14" t="s">
        <v>626</v>
      </c>
      <c r="B17" s="91"/>
      <c r="C17" s="90" t="s">
        <v>574</v>
      </c>
      <c r="D17" s="15" t="s">
        <v>564</v>
      </c>
      <c r="E17" s="15">
        <v>90.4</v>
      </c>
      <c r="F17" s="15" t="s">
        <v>627</v>
      </c>
      <c r="H17" s="14" t="s">
        <v>626</v>
      </c>
      <c r="I17" s="91"/>
      <c r="J17" s="90" t="s">
        <v>574</v>
      </c>
      <c r="K17" s="26" t="s">
        <v>564</v>
      </c>
      <c r="L17" s="65">
        <v>90.4</v>
      </c>
      <c r="M17" s="65" t="s">
        <v>627</v>
      </c>
      <c r="O17" s="14" t="s">
        <v>626</v>
      </c>
      <c r="P17" s="91"/>
      <c r="Q17" s="90" t="s">
        <v>574</v>
      </c>
      <c r="R17" s="15" t="s">
        <v>564</v>
      </c>
      <c r="S17" s="20">
        <v>105.6</v>
      </c>
      <c r="T17" s="20" t="s">
        <v>628</v>
      </c>
      <c r="V17" s="14" t="s">
        <v>626</v>
      </c>
      <c r="W17" s="91"/>
      <c r="X17" s="90" t="s">
        <v>574</v>
      </c>
      <c r="Y17" s="15" t="s">
        <v>564</v>
      </c>
      <c r="Z17" s="66">
        <v>90.4</v>
      </c>
      <c r="AA17" s="20">
        <v>16</v>
      </c>
      <c r="AB17" s="20">
        <v>4800</v>
      </c>
      <c r="AC17" s="20">
        <v>30</v>
      </c>
      <c r="AD17" s="20">
        <v>3390</v>
      </c>
      <c r="AE17" s="20">
        <v>88.5</v>
      </c>
      <c r="AF17" s="67">
        <v>90.4</v>
      </c>
      <c r="AH17" s="14" t="s">
        <v>626</v>
      </c>
      <c r="AI17" s="91"/>
      <c r="AJ17" s="90" t="s">
        <v>574</v>
      </c>
      <c r="AK17" s="15" t="s">
        <v>564</v>
      </c>
      <c r="AL17" s="15">
        <v>90.4</v>
      </c>
      <c r="AM17" s="15" t="s">
        <v>627</v>
      </c>
      <c r="AO17" s="15">
        <v>105.6</v>
      </c>
      <c r="AP17" s="15" t="s">
        <v>629</v>
      </c>
    </row>
    <row r="18" spans="1:42" ht="15" thickBot="1">
      <c r="A18" s="14" t="s">
        <v>630</v>
      </c>
      <c r="B18" s="91"/>
      <c r="C18" s="92"/>
      <c r="D18" s="15" t="s">
        <v>569</v>
      </c>
      <c r="E18" s="15">
        <v>102.4</v>
      </c>
      <c r="F18" s="15" t="s">
        <v>631</v>
      </c>
      <c r="H18" s="14" t="s">
        <v>630</v>
      </c>
      <c r="I18" s="91"/>
      <c r="J18" s="92"/>
      <c r="K18" s="26" t="s">
        <v>569</v>
      </c>
      <c r="L18" s="65">
        <v>102.4</v>
      </c>
      <c r="M18" s="65" t="s">
        <v>631</v>
      </c>
      <c r="O18" s="14" t="s">
        <v>630</v>
      </c>
      <c r="P18" s="91"/>
      <c r="Q18" s="92"/>
      <c r="R18" s="15" t="s">
        <v>569</v>
      </c>
      <c r="S18" s="20">
        <v>110.8</v>
      </c>
      <c r="T18" s="20" t="s">
        <v>632</v>
      </c>
      <c r="V18" s="14" t="s">
        <v>630</v>
      </c>
      <c r="W18" s="91"/>
      <c r="X18" s="92"/>
      <c r="Y18" s="15" t="s">
        <v>569</v>
      </c>
      <c r="Z18" s="66">
        <v>102.6</v>
      </c>
      <c r="AA18" s="20">
        <v>16</v>
      </c>
      <c r="AB18" s="20">
        <v>19200</v>
      </c>
      <c r="AC18" s="20">
        <v>30</v>
      </c>
      <c r="AD18" s="20">
        <v>15390</v>
      </c>
      <c r="AE18" s="20">
        <v>101.8</v>
      </c>
      <c r="AF18" s="67">
        <v>102.6</v>
      </c>
      <c r="AH18" s="14" t="s">
        <v>630</v>
      </c>
      <c r="AI18" s="91"/>
      <c r="AJ18" s="92"/>
      <c r="AK18" s="15" t="s">
        <v>569</v>
      </c>
      <c r="AL18" s="15">
        <v>102.4</v>
      </c>
      <c r="AM18" s="15" t="s">
        <v>631</v>
      </c>
      <c r="AO18" s="15">
        <v>111.2</v>
      </c>
      <c r="AP18" s="15" t="s">
        <v>633</v>
      </c>
    </row>
    <row r="19" spans="1:42" ht="15" thickBot="1">
      <c r="A19" s="14" t="s">
        <v>634</v>
      </c>
      <c r="B19" s="91"/>
      <c r="C19" s="90" t="s">
        <v>583</v>
      </c>
      <c r="D19" s="15" t="s">
        <v>564</v>
      </c>
      <c r="E19" s="15">
        <v>186.88</v>
      </c>
      <c r="F19" s="15" t="s">
        <v>635</v>
      </c>
      <c r="H19" s="14" t="s">
        <v>634</v>
      </c>
      <c r="I19" s="91"/>
      <c r="J19" s="90" t="s">
        <v>583</v>
      </c>
      <c r="K19" s="26" t="s">
        <v>564</v>
      </c>
      <c r="L19" s="65">
        <v>186.88</v>
      </c>
      <c r="M19" s="65" t="s">
        <v>635</v>
      </c>
      <c r="O19" s="14" t="s">
        <v>634</v>
      </c>
      <c r="P19" s="91"/>
      <c r="Q19" s="90" t="s">
        <v>583</v>
      </c>
      <c r="R19" s="15" t="s">
        <v>564</v>
      </c>
      <c r="S19" s="20">
        <v>215.2</v>
      </c>
      <c r="T19" s="20" t="s">
        <v>636</v>
      </c>
      <c r="V19" s="14" t="s">
        <v>634</v>
      </c>
      <c r="W19" s="91"/>
      <c r="X19" s="90" t="s">
        <v>583</v>
      </c>
      <c r="Y19" s="15" t="s">
        <v>564</v>
      </c>
      <c r="Z19" s="66">
        <v>186.9</v>
      </c>
      <c r="AA19" s="20">
        <v>16</v>
      </c>
      <c r="AB19" s="20">
        <v>9600</v>
      </c>
      <c r="AC19" s="20">
        <v>48</v>
      </c>
      <c r="AD19" s="20">
        <v>7008</v>
      </c>
      <c r="AE19" s="20">
        <v>182</v>
      </c>
      <c r="AF19" s="67">
        <v>186.9</v>
      </c>
      <c r="AH19" s="14" t="s">
        <v>634</v>
      </c>
      <c r="AI19" s="91"/>
      <c r="AJ19" s="90" t="s">
        <v>583</v>
      </c>
      <c r="AK19" s="15" t="s">
        <v>564</v>
      </c>
      <c r="AL19" s="15">
        <v>186.88</v>
      </c>
      <c r="AM19" s="15" t="s">
        <v>635</v>
      </c>
      <c r="AO19" s="15">
        <v>212.48</v>
      </c>
      <c r="AP19" s="15" t="s">
        <v>637</v>
      </c>
    </row>
    <row r="20" spans="1:42" ht="15" thickBot="1">
      <c r="A20" s="14" t="s">
        <v>638</v>
      </c>
      <c r="B20" s="92"/>
      <c r="C20" s="92"/>
      <c r="D20" s="15" t="s">
        <v>569</v>
      </c>
      <c r="E20" s="15">
        <v>206.08</v>
      </c>
      <c r="F20" s="15" t="s">
        <v>639</v>
      </c>
      <c r="H20" s="14" t="s">
        <v>638</v>
      </c>
      <c r="I20" s="92"/>
      <c r="J20" s="92"/>
      <c r="K20" s="26" t="s">
        <v>569</v>
      </c>
      <c r="L20" s="65">
        <v>206.08</v>
      </c>
      <c r="M20" s="65" t="s">
        <v>640</v>
      </c>
      <c r="O20" s="14" t="s">
        <v>638</v>
      </c>
      <c r="P20" s="92"/>
      <c r="Q20" s="92"/>
      <c r="R20" s="15" t="s">
        <v>569</v>
      </c>
      <c r="S20" s="20">
        <v>224</v>
      </c>
      <c r="T20" s="20" t="s">
        <v>641</v>
      </c>
      <c r="V20" s="14" t="s">
        <v>638</v>
      </c>
      <c r="W20" s="92"/>
      <c r="X20" s="92"/>
      <c r="Y20" s="15" t="s">
        <v>569</v>
      </c>
      <c r="Z20" s="66">
        <v>205.8</v>
      </c>
      <c r="AA20" s="20">
        <v>16</v>
      </c>
      <c r="AB20" s="20">
        <v>38400</v>
      </c>
      <c r="AC20" s="20">
        <v>48</v>
      </c>
      <c r="AD20" s="20">
        <v>30864</v>
      </c>
      <c r="AE20" s="20">
        <v>201.5</v>
      </c>
      <c r="AF20" s="67">
        <v>205.8</v>
      </c>
      <c r="AH20" s="14" t="s">
        <v>638</v>
      </c>
      <c r="AI20" s="92"/>
      <c r="AJ20" s="92"/>
      <c r="AK20" s="15" t="s">
        <v>569</v>
      </c>
      <c r="AL20" s="15">
        <v>206.08</v>
      </c>
      <c r="AM20" s="15" t="s">
        <v>639</v>
      </c>
      <c r="AO20" s="15">
        <v>223.68</v>
      </c>
      <c r="AP20" s="15" t="s">
        <v>642</v>
      </c>
    </row>
  </sheetData>
  <mergeCells count="60">
    <mergeCell ref="AJ19:AJ20"/>
    <mergeCell ref="AI15:AI20"/>
    <mergeCell ref="AJ15:AJ16"/>
    <mergeCell ref="J17:J18"/>
    <mergeCell ref="Q17:Q18"/>
    <mergeCell ref="X17:X18"/>
    <mergeCell ref="AJ17:AJ18"/>
    <mergeCell ref="J19:J20"/>
    <mergeCell ref="P15:P20"/>
    <mergeCell ref="Q15:Q16"/>
    <mergeCell ref="W15:W20"/>
    <mergeCell ref="X15:X16"/>
    <mergeCell ref="X19:X20"/>
    <mergeCell ref="Q19:Q20"/>
    <mergeCell ref="C5:C6"/>
    <mergeCell ref="J5:J6"/>
    <mergeCell ref="B9:B14"/>
    <mergeCell ref="I9:I14"/>
    <mergeCell ref="J9:J10"/>
    <mergeCell ref="C7:C8"/>
    <mergeCell ref="B3:B8"/>
    <mergeCell ref="C3:C4"/>
    <mergeCell ref="I3:I8"/>
    <mergeCell ref="J3:J4"/>
    <mergeCell ref="J7:J8"/>
    <mergeCell ref="B15:B20"/>
    <mergeCell ref="C15:C16"/>
    <mergeCell ref="I15:I20"/>
    <mergeCell ref="J15:J16"/>
    <mergeCell ref="C17:C18"/>
    <mergeCell ref="C19:C20"/>
    <mergeCell ref="C13:C14"/>
    <mergeCell ref="J13:J14"/>
    <mergeCell ref="Q13:Q14"/>
    <mergeCell ref="AI9:AI14"/>
    <mergeCell ref="C9:C10"/>
    <mergeCell ref="C11:C12"/>
    <mergeCell ref="J11:J12"/>
    <mergeCell ref="Q11:Q12"/>
    <mergeCell ref="X11:X12"/>
    <mergeCell ref="P9:P14"/>
    <mergeCell ref="P3:P8"/>
    <mergeCell ref="Q3:Q4"/>
    <mergeCell ref="AJ13:AJ14"/>
    <mergeCell ref="AJ11:AJ12"/>
    <mergeCell ref="Q5:Q6"/>
    <mergeCell ref="X13:X14"/>
    <mergeCell ref="X7:X8"/>
    <mergeCell ref="AJ9:AJ10"/>
    <mergeCell ref="Q7:Q8"/>
    <mergeCell ref="AJ7:AJ8"/>
    <mergeCell ref="Q9:Q10"/>
    <mergeCell ref="W9:W14"/>
    <mergeCell ref="X9:X10"/>
    <mergeCell ref="W3:W8"/>
    <mergeCell ref="X3:X4"/>
    <mergeCell ref="AI3:AI8"/>
    <mergeCell ref="AJ3:AJ4"/>
    <mergeCell ref="X5:X6"/>
    <mergeCell ref="AJ5:AJ6"/>
  </mergeCells>
  <phoneticPr fontId="16" type="noConversion"/>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0"/>
  <sheetViews>
    <sheetView workbookViewId="0"/>
  </sheetViews>
  <sheetFormatPr baseColWidth="10" defaultColWidth="8.83203125" defaultRowHeight="14" x14ac:dyDescent="0"/>
  <cols>
    <col min="1" max="1" width="9.5" style="5" customWidth="1"/>
    <col min="2" max="2" width="17.33203125" style="5" customWidth="1"/>
    <col min="3" max="3" width="15" style="5" customWidth="1"/>
    <col min="4" max="4" width="16" style="5" customWidth="1"/>
    <col min="5" max="5" width="14.5" style="5" customWidth="1"/>
    <col min="6" max="6" width="19.33203125" style="5" customWidth="1"/>
    <col min="7" max="12" width="8.83203125" style="5"/>
    <col min="13" max="13" width="17.1640625" style="5" customWidth="1"/>
    <col min="14" max="17" width="8.83203125" style="5"/>
    <col min="18" max="18" width="17.1640625" style="5" customWidth="1"/>
    <col min="19" max="37" width="8.83203125" style="5"/>
    <col min="38" max="38" width="16.1640625" style="5" customWidth="1"/>
    <col min="39" max="40" width="8.83203125" style="5"/>
    <col min="41" max="41" width="17.6640625" style="5" customWidth="1"/>
    <col min="42" max="16384" width="8.83203125" style="5"/>
  </cols>
  <sheetData>
    <row r="1" spans="1:41">
      <c r="A1" s="5" t="s">
        <v>19</v>
      </c>
      <c r="H1" s="5" t="s">
        <v>20</v>
      </c>
      <c r="O1" s="5" t="s">
        <v>18</v>
      </c>
      <c r="T1" s="5" t="s">
        <v>21</v>
      </c>
      <c r="AG1" s="5" t="s">
        <v>88</v>
      </c>
      <c r="AN1" s="68" t="s">
        <v>325</v>
      </c>
    </row>
    <row r="2" spans="1:41" ht="15" thickBot="1"/>
    <row r="3" spans="1:41" ht="15" customHeight="1">
      <c r="A3" s="84" t="s">
        <v>89</v>
      </c>
      <c r="B3" s="84" t="s">
        <v>90</v>
      </c>
      <c r="C3" s="84" t="s">
        <v>326</v>
      </c>
      <c r="D3" s="6" t="s">
        <v>103</v>
      </c>
      <c r="E3" s="84" t="s">
        <v>643</v>
      </c>
      <c r="F3" s="84" t="s">
        <v>644</v>
      </c>
      <c r="H3" s="84" t="s">
        <v>89</v>
      </c>
      <c r="I3" s="84" t="s">
        <v>90</v>
      </c>
      <c r="J3" s="84" t="s">
        <v>326</v>
      </c>
      <c r="K3" s="69" t="s">
        <v>103</v>
      </c>
      <c r="L3" s="84" t="s">
        <v>643</v>
      </c>
      <c r="M3" s="84" t="s">
        <v>644</v>
      </c>
      <c r="O3" s="84" t="s">
        <v>326</v>
      </c>
      <c r="P3" s="6" t="s">
        <v>103</v>
      </c>
      <c r="Q3" s="84" t="s">
        <v>643</v>
      </c>
      <c r="R3" s="84" t="s">
        <v>644</v>
      </c>
      <c r="T3" s="84" t="s">
        <v>89</v>
      </c>
      <c r="U3" s="84" t="s">
        <v>90</v>
      </c>
      <c r="V3" s="84" t="s">
        <v>326</v>
      </c>
      <c r="W3" s="6" t="s">
        <v>103</v>
      </c>
      <c r="X3" s="84" t="s">
        <v>645</v>
      </c>
      <c r="Y3" s="84" t="s">
        <v>98</v>
      </c>
      <c r="Z3" s="84" t="s">
        <v>331</v>
      </c>
      <c r="AA3" s="84" t="s">
        <v>332</v>
      </c>
      <c r="AB3" s="84" t="s">
        <v>333</v>
      </c>
      <c r="AC3" s="84" t="s">
        <v>100</v>
      </c>
      <c r="AD3" s="84" t="s">
        <v>646</v>
      </c>
      <c r="AE3" s="84" t="s">
        <v>647</v>
      </c>
      <c r="AG3" s="84" t="s">
        <v>89</v>
      </c>
      <c r="AH3" s="84" t="s">
        <v>90</v>
      </c>
      <c r="AI3" s="84" t="s">
        <v>326</v>
      </c>
      <c r="AJ3" s="6" t="s">
        <v>103</v>
      </c>
      <c r="AK3" s="84" t="s">
        <v>643</v>
      </c>
      <c r="AL3" s="84" t="s">
        <v>644</v>
      </c>
      <c r="AN3" s="84" t="s">
        <v>643</v>
      </c>
      <c r="AO3" s="84" t="s">
        <v>644</v>
      </c>
    </row>
    <row r="4" spans="1:41" ht="15" thickBot="1">
      <c r="A4" s="86"/>
      <c r="B4" s="86"/>
      <c r="C4" s="86"/>
      <c r="D4" s="10" t="s">
        <v>107</v>
      </c>
      <c r="E4" s="86"/>
      <c r="F4" s="86"/>
      <c r="H4" s="86"/>
      <c r="I4" s="86"/>
      <c r="J4" s="86"/>
      <c r="K4" s="70" t="s">
        <v>107</v>
      </c>
      <c r="L4" s="86"/>
      <c r="M4" s="86"/>
      <c r="O4" s="86"/>
      <c r="P4" s="10" t="s">
        <v>107</v>
      </c>
      <c r="Q4" s="86"/>
      <c r="R4" s="86"/>
      <c r="T4" s="86"/>
      <c r="U4" s="86"/>
      <c r="V4" s="86"/>
      <c r="W4" s="10" t="s">
        <v>107</v>
      </c>
      <c r="X4" s="86"/>
      <c r="Y4" s="86"/>
      <c r="Z4" s="86"/>
      <c r="AA4" s="86"/>
      <c r="AB4" s="86"/>
      <c r="AC4" s="86"/>
      <c r="AD4" s="86"/>
      <c r="AE4" s="86"/>
      <c r="AG4" s="86"/>
      <c r="AH4" s="86"/>
      <c r="AI4" s="86"/>
      <c r="AJ4" s="10" t="s">
        <v>107</v>
      </c>
      <c r="AK4" s="86"/>
      <c r="AL4" s="86"/>
      <c r="AN4" s="86"/>
      <c r="AO4" s="86"/>
    </row>
    <row r="5" spans="1:41" ht="23" thickBot="1">
      <c r="A5" s="14" t="s">
        <v>648</v>
      </c>
      <c r="B5" s="90" t="s">
        <v>562</v>
      </c>
      <c r="C5" s="20" t="s">
        <v>649</v>
      </c>
      <c r="D5" s="15">
        <v>64</v>
      </c>
      <c r="E5" s="15">
        <v>8.3215000000000003</v>
      </c>
      <c r="F5" s="21" t="s">
        <v>650</v>
      </c>
      <c r="H5" s="14" t="s">
        <v>648</v>
      </c>
      <c r="I5" s="90" t="s">
        <v>562</v>
      </c>
      <c r="J5" s="20" t="s">
        <v>649</v>
      </c>
      <c r="K5" s="26">
        <v>64</v>
      </c>
      <c r="L5" s="16">
        <v>8.3183999999999987</v>
      </c>
      <c r="M5" s="21" t="s">
        <v>650</v>
      </c>
      <c r="O5" s="20" t="s">
        <v>649</v>
      </c>
      <c r="P5" s="15">
        <v>64</v>
      </c>
      <c r="Q5" s="71">
        <v>5.093750000000008E-2</v>
      </c>
      <c r="R5" s="15" t="s">
        <v>651</v>
      </c>
      <c r="T5" s="14" t="s">
        <v>648</v>
      </c>
      <c r="U5" s="90" t="s">
        <v>562</v>
      </c>
      <c r="V5" s="20" t="s">
        <v>649</v>
      </c>
      <c r="W5" s="15">
        <v>64</v>
      </c>
      <c r="X5" s="17">
        <v>7.1</v>
      </c>
      <c r="Y5" s="15">
        <v>456</v>
      </c>
      <c r="Z5" s="15">
        <v>113</v>
      </c>
      <c r="AA5" s="15">
        <v>1</v>
      </c>
      <c r="AB5" s="15">
        <v>1</v>
      </c>
      <c r="AC5" s="15">
        <v>1</v>
      </c>
      <c r="AD5" s="17">
        <v>7</v>
      </c>
      <c r="AE5" s="17">
        <v>7.1</v>
      </c>
      <c r="AG5" s="14" t="s">
        <v>648</v>
      </c>
      <c r="AH5" s="90" t="s">
        <v>562</v>
      </c>
      <c r="AI5" s="20" t="s">
        <v>649</v>
      </c>
      <c r="AJ5" s="15">
        <v>64</v>
      </c>
      <c r="AK5" s="15">
        <v>8.3183999999999987</v>
      </c>
      <c r="AL5" s="21" t="s">
        <v>650</v>
      </c>
      <c r="AN5" s="20">
        <v>5.093750000000008E-2</v>
      </c>
      <c r="AO5" s="20" t="s">
        <v>651</v>
      </c>
    </row>
    <row r="6" spans="1:41" ht="23" thickBot="1">
      <c r="A6" s="14" t="s">
        <v>652</v>
      </c>
      <c r="B6" s="91"/>
      <c r="C6" s="20" t="s">
        <v>653</v>
      </c>
      <c r="D6" s="15">
        <v>64</v>
      </c>
      <c r="E6" s="15">
        <v>3.4089</v>
      </c>
      <c r="F6" s="16" t="s">
        <v>654</v>
      </c>
      <c r="H6" s="14" t="s">
        <v>652</v>
      </c>
      <c r="I6" s="91"/>
      <c r="J6" s="20" t="s">
        <v>653</v>
      </c>
      <c r="K6" s="26">
        <v>64</v>
      </c>
      <c r="L6" s="16">
        <v>3.4014999999999995</v>
      </c>
      <c r="M6" s="16" t="s">
        <v>654</v>
      </c>
      <c r="O6" s="20" t="s">
        <v>653</v>
      </c>
      <c r="P6" s="15">
        <v>64</v>
      </c>
      <c r="Q6" s="71">
        <v>2.4566650390625E-2</v>
      </c>
      <c r="R6" s="15" t="s">
        <v>655</v>
      </c>
      <c r="T6" s="14" t="s">
        <v>652</v>
      </c>
      <c r="U6" s="91"/>
      <c r="V6" s="20" t="s">
        <v>653</v>
      </c>
      <c r="W6" s="15">
        <v>64</v>
      </c>
      <c r="X6" s="17">
        <v>3.4</v>
      </c>
      <c r="Y6" s="15">
        <v>456</v>
      </c>
      <c r="Z6" s="15">
        <v>1150</v>
      </c>
      <c r="AA6" s="15">
        <v>1</v>
      </c>
      <c r="AB6" s="15">
        <v>3</v>
      </c>
      <c r="AC6" s="15">
        <v>1</v>
      </c>
      <c r="AD6" s="17">
        <v>3.3</v>
      </c>
      <c r="AE6" s="17">
        <v>3.3</v>
      </c>
      <c r="AG6" s="14" t="s">
        <v>652</v>
      </c>
      <c r="AH6" s="91"/>
      <c r="AI6" s="20" t="s">
        <v>653</v>
      </c>
      <c r="AJ6" s="15">
        <v>64</v>
      </c>
      <c r="AK6" s="15">
        <v>3.4014999999999995</v>
      </c>
      <c r="AL6" s="16" t="s">
        <v>654</v>
      </c>
      <c r="AN6" s="20">
        <v>1.934814453125E-2</v>
      </c>
      <c r="AO6" s="20" t="s">
        <v>655</v>
      </c>
    </row>
    <row r="7" spans="1:41" ht="23" thickBot="1">
      <c r="A7" s="14" t="s">
        <v>656</v>
      </c>
      <c r="B7" s="92"/>
      <c r="C7" s="20" t="s">
        <v>657</v>
      </c>
      <c r="D7" s="15">
        <v>64</v>
      </c>
      <c r="E7" s="15">
        <v>2.3725000000000001</v>
      </c>
      <c r="F7" s="16" t="s">
        <v>658</v>
      </c>
      <c r="H7" s="14" t="s">
        <v>656</v>
      </c>
      <c r="I7" s="92"/>
      <c r="J7" s="20" t="s">
        <v>657</v>
      </c>
      <c r="K7" s="26">
        <v>64</v>
      </c>
      <c r="L7" s="16">
        <v>2.3719000000000001</v>
      </c>
      <c r="M7" s="16" t="s">
        <v>658</v>
      </c>
      <c r="O7" s="20" t="s">
        <v>657</v>
      </c>
      <c r="P7" s="15">
        <v>64</v>
      </c>
      <c r="Q7" s="71">
        <v>1.44195556640625E-2</v>
      </c>
      <c r="R7" s="10" t="s">
        <v>659</v>
      </c>
      <c r="T7" s="14" t="s">
        <v>656</v>
      </c>
      <c r="U7" s="92"/>
      <c r="V7" s="20" t="s">
        <v>657</v>
      </c>
      <c r="W7" s="15">
        <v>64</v>
      </c>
      <c r="X7" s="17">
        <v>2.4</v>
      </c>
      <c r="Y7" s="15">
        <v>456</v>
      </c>
      <c r="Z7" s="15">
        <v>6899</v>
      </c>
      <c r="AA7" s="15">
        <v>1</v>
      </c>
      <c r="AB7" s="15">
        <v>13</v>
      </c>
      <c r="AC7" s="15">
        <v>1</v>
      </c>
      <c r="AD7" s="17">
        <v>2.4</v>
      </c>
      <c r="AE7" s="17">
        <v>2.4</v>
      </c>
      <c r="AG7" s="14" t="s">
        <v>656</v>
      </c>
      <c r="AH7" s="92"/>
      <c r="AI7" s="20" t="s">
        <v>657</v>
      </c>
      <c r="AJ7" s="15">
        <v>64</v>
      </c>
      <c r="AK7" s="15">
        <v>2.3719000000000001</v>
      </c>
      <c r="AL7" s="16" t="s">
        <v>658</v>
      </c>
      <c r="AN7" s="20">
        <v>1.369476318359375E-2</v>
      </c>
      <c r="AO7" s="20" t="s">
        <v>659</v>
      </c>
    </row>
    <row r="8" spans="1:41" ht="23" thickBot="1">
      <c r="A8" s="14" t="s">
        <v>660</v>
      </c>
      <c r="B8" s="90" t="s">
        <v>592</v>
      </c>
      <c r="C8" s="20" t="s">
        <v>649</v>
      </c>
      <c r="D8" s="15">
        <v>64</v>
      </c>
      <c r="E8" s="15">
        <v>22.400400000000001</v>
      </c>
      <c r="F8" s="16" t="s">
        <v>650</v>
      </c>
      <c r="H8" s="14" t="s">
        <v>660</v>
      </c>
      <c r="I8" s="90" t="s">
        <v>592</v>
      </c>
      <c r="J8" s="20" t="s">
        <v>649</v>
      </c>
      <c r="K8" s="26">
        <v>64</v>
      </c>
      <c r="L8" s="16">
        <v>22.4468</v>
      </c>
      <c r="M8" s="16" t="s">
        <v>650</v>
      </c>
      <c r="O8" s="20" t="s">
        <v>649</v>
      </c>
      <c r="P8" s="15">
        <v>64</v>
      </c>
      <c r="Q8" s="71">
        <v>0.13109375000000001</v>
      </c>
      <c r="R8" s="15" t="s">
        <v>651</v>
      </c>
      <c r="T8" s="14" t="s">
        <v>660</v>
      </c>
      <c r="U8" s="90" t="s">
        <v>592</v>
      </c>
      <c r="V8" s="20" t="s">
        <v>649</v>
      </c>
      <c r="W8" s="15">
        <v>64</v>
      </c>
      <c r="X8" s="17">
        <v>22.3</v>
      </c>
      <c r="Y8" s="15">
        <v>456</v>
      </c>
      <c r="Z8" s="15">
        <v>113</v>
      </c>
      <c r="AA8" s="15">
        <v>1</v>
      </c>
      <c r="AB8" s="15">
        <v>1</v>
      </c>
      <c r="AC8" s="15">
        <v>1</v>
      </c>
      <c r="AD8" s="17">
        <v>21.8</v>
      </c>
      <c r="AE8" s="17">
        <v>22.3</v>
      </c>
      <c r="AG8" s="14" t="s">
        <v>660</v>
      </c>
      <c r="AH8" s="90" t="s">
        <v>592</v>
      </c>
      <c r="AI8" s="20" t="s">
        <v>649</v>
      </c>
      <c r="AJ8" s="15">
        <v>64</v>
      </c>
      <c r="AK8" s="15">
        <v>22.4468</v>
      </c>
      <c r="AL8" s="16" t="s">
        <v>650</v>
      </c>
      <c r="AN8" s="20">
        <v>0.13109375000000001</v>
      </c>
      <c r="AO8" s="20" t="s">
        <v>651</v>
      </c>
    </row>
    <row r="9" spans="1:41" ht="23" thickBot="1">
      <c r="A9" s="14" t="s">
        <v>661</v>
      </c>
      <c r="B9" s="91"/>
      <c r="C9" s="20" t="s">
        <v>653</v>
      </c>
      <c r="D9" s="15">
        <v>64</v>
      </c>
      <c r="E9" s="15">
        <v>12.915699999999999</v>
      </c>
      <c r="F9" s="16" t="s">
        <v>654</v>
      </c>
      <c r="H9" s="14" t="s">
        <v>661</v>
      </c>
      <c r="I9" s="91"/>
      <c r="J9" s="20" t="s">
        <v>653</v>
      </c>
      <c r="K9" s="26">
        <v>64</v>
      </c>
      <c r="L9" s="16">
        <v>12.936700000000002</v>
      </c>
      <c r="M9" s="16" t="s">
        <v>654</v>
      </c>
      <c r="O9" s="20" t="s">
        <v>653</v>
      </c>
      <c r="P9" s="15">
        <v>64</v>
      </c>
      <c r="Q9" s="71">
        <v>7.76214599609375E-2</v>
      </c>
      <c r="R9" s="15" t="s">
        <v>655</v>
      </c>
      <c r="T9" s="14" t="s">
        <v>661</v>
      </c>
      <c r="U9" s="91"/>
      <c r="V9" s="20" t="s">
        <v>653</v>
      </c>
      <c r="W9" s="15">
        <v>64</v>
      </c>
      <c r="X9" s="17">
        <v>12.8</v>
      </c>
      <c r="Y9" s="15">
        <v>456</v>
      </c>
      <c r="Z9" s="15">
        <v>1150</v>
      </c>
      <c r="AA9" s="15">
        <v>1</v>
      </c>
      <c r="AB9" s="15">
        <v>3</v>
      </c>
      <c r="AC9" s="15">
        <v>1</v>
      </c>
      <c r="AD9" s="17">
        <v>13</v>
      </c>
      <c r="AE9" s="17">
        <v>12.8</v>
      </c>
      <c r="AG9" s="14" t="s">
        <v>661</v>
      </c>
      <c r="AH9" s="91"/>
      <c r="AI9" s="20" t="s">
        <v>653</v>
      </c>
      <c r="AJ9" s="15">
        <v>64</v>
      </c>
      <c r="AK9" s="15">
        <v>12.936700000000002</v>
      </c>
      <c r="AL9" s="16" t="s">
        <v>654</v>
      </c>
      <c r="AN9" s="20">
        <v>7.3272705078125E-2</v>
      </c>
      <c r="AO9" s="20" t="s">
        <v>655</v>
      </c>
    </row>
    <row r="10" spans="1:41" ht="23" thickBot="1">
      <c r="A10" s="14" t="s">
        <v>662</v>
      </c>
      <c r="B10" s="92"/>
      <c r="C10" s="20" t="s">
        <v>657</v>
      </c>
      <c r="D10" s="15">
        <v>64</v>
      </c>
      <c r="E10" s="15">
        <v>10.7599</v>
      </c>
      <c r="F10" s="16" t="s">
        <v>658</v>
      </c>
      <c r="H10" s="14" t="s">
        <v>662</v>
      </c>
      <c r="I10" s="92"/>
      <c r="J10" s="20" t="s">
        <v>657</v>
      </c>
      <c r="K10" s="26">
        <v>64</v>
      </c>
      <c r="L10" s="16">
        <v>10.7599</v>
      </c>
      <c r="M10" s="16" t="s">
        <v>658</v>
      </c>
      <c r="O10" s="20" t="s">
        <v>657</v>
      </c>
      <c r="P10" s="15">
        <v>64</v>
      </c>
      <c r="Q10" s="71">
        <v>6.13861083984375E-2</v>
      </c>
      <c r="R10" s="15" t="s">
        <v>659</v>
      </c>
      <c r="T10" s="14" t="s">
        <v>662</v>
      </c>
      <c r="U10" s="92"/>
      <c r="V10" s="20" t="s">
        <v>657</v>
      </c>
      <c r="W10" s="15">
        <v>64</v>
      </c>
      <c r="X10" s="17">
        <v>10.7</v>
      </c>
      <c r="Y10" s="15">
        <v>456</v>
      </c>
      <c r="Z10" s="15">
        <v>6899</v>
      </c>
      <c r="AA10" s="15">
        <v>1</v>
      </c>
      <c r="AB10" s="15">
        <v>13</v>
      </c>
      <c r="AC10" s="15">
        <v>1</v>
      </c>
      <c r="AD10" s="17">
        <v>11</v>
      </c>
      <c r="AE10" s="17">
        <v>10.7</v>
      </c>
      <c r="AG10" s="14" t="s">
        <v>662</v>
      </c>
      <c r="AH10" s="92"/>
      <c r="AI10" s="20" t="s">
        <v>657</v>
      </c>
      <c r="AJ10" s="15">
        <v>64</v>
      </c>
      <c r="AK10" s="15">
        <v>10.7599</v>
      </c>
      <c r="AL10" s="16" t="s">
        <v>658</v>
      </c>
      <c r="AN10" s="20">
        <v>6.08062744140625E-2</v>
      </c>
      <c r="AO10" s="20" t="s">
        <v>659</v>
      </c>
    </row>
    <row r="11" spans="1:41" ht="23" thickBot="1">
      <c r="A11" s="14" t="s">
        <v>663</v>
      </c>
      <c r="B11" s="90" t="s">
        <v>618</v>
      </c>
      <c r="C11" s="20" t="s">
        <v>649</v>
      </c>
      <c r="D11" s="15">
        <v>64</v>
      </c>
      <c r="E11" s="15">
        <v>38.922600000000003</v>
      </c>
      <c r="F11" s="16" t="s">
        <v>650</v>
      </c>
      <c r="H11" s="14" t="s">
        <v>663</v>
      </c>
      <c r="I11" s="90" t="s">
        <v>618</v>
      </c>
      <c r="J11" s="20" t="s">
        <v>649</v>
      </c>
      <c r="K11" s="26">
        <v>64</v>
      </c>
      <c r="L11" s="16">
        <v>38.8765</v>
      </c>
      <c r="M11" s="16" t="s">
        <v>650</v>
      </c>
      <c r="O11" s="20" t="s">
        <v>649</v>
      </c>
      <c r="P11" s="15">
        <v>64</v>
      </c>
      <c r="Q11" s="71">
        <v>0.22015625000000005</v>
      </c>
      <c r="R11" s="15" t="s">
        <v>651</v>
      </c>
      <c r="T11" s="14" t="s">
        <v>663</v>
      </c>
      <c r="U11" s="90" t="s">
        <v>618</v>
      </c>
      <c r="V11" s="20" t="s">
        <v>649</v>
      </c>
      <c r="W11" s="15">
        <v>64</v>
      </c>
      <c r="X11" s="17">
        <v>39.200000000000003</v>
      </c>
      <c r="Y11" s="15">
        <v>456</v>
      </c>
      <c r="Z11" s="15">
        <v>113</v>
      </c>
      <c r="AA11" s="15">
        <v>1</v>
      </c>
      <c r="AB11" s="15">
        <v>1</v>
      </c>
      <c r="AC11" s="15">
        <v>1</v>
      </c>
      <c r="AD11" s="17">
        <v>39</v>
      </c>
      <c r="AE11" s="17">
        <v>39.200000000000003</v>
      </c>
      <c r="AG11" s="14" t="s">
        <v>663</v>
      </c>
      <c r="AH11" s="90" t="s">
        <v>618</v>
      </c>
      <c r="AI11" s="20" t="s">
        <v>649</v>
      </c>
      <c r="AJ11" s="15">
        <v>64</v>
      </c>
      <c r="AK11" s="15">
        <v>38.8765</v>
      </c>
      <c r="AL11" s="16" t="s">
        <v>650</v>
      </c>
      <c r="AN11" s="20">
        <v>0.22015625000000005</v>
      </c>
      <c r="AO11" s="20" t="s">
        <v>651</v>
      </c>
    </row>
    <row r="12" spans="1:41" ht="23" thickBot="1">
      <c r="A12" s="14" t="s">
        <v>664</v>
      </c>
      <c r="B12" s="91"/>
      <c r="C12" s="20" t="s">
        <v>653</v>
      </c>
      <c r="D12" s="15">
        <v>64</v>
      </c>
      <c r="E12" s="15">
        <v>25.378899999999998</v>
      </c>
      <c r="F12" s="16" t="s">
        <v>654</v>
      </c>
      <c r="H12" s="14" t="s">
        <v>664</v>
      </c>
      <c r="I12" s="91"/>
      <c r="J12" s="20" t="s">
        <v>653</v>
      </c>
      <c r="K12" s="26">
        <v>64</v>
      </c>
      <c r="L12" s="16">
        <v>25.386900000000001</v>
      </c>
      <c r="M12" s="16" t="s">
        <v>654</v>
      </c>
      <c r="O12" s="20" t="s">
        <v>653</v>
      </c>
      <c r="P12" s="15">
        <v>64</v>
      </c>
      <c r="Q12" s="71">
        <v>0.1454620361328125</v>
      </c>
      <c r="R12" s="15" t="s">
        <v>655</v>
      </c>
      <c r="T12" s="14" t="s">
        <v>664</v>
      </c>
      <c r="U12" s="91"/>
      <c r="V12" s="20" t="s">
        <v>653</v>
      </c>
      <c r="W12" s="15">
        <v>64</v>
      </c>
      <c r="X12" s="17">
        <v>25.6</v>
      </c>
      <c r="Y12" s="15">
        <v>456</v>
      </c>
      <c r="Z12" s="15">
        <v>1150</v>
      </c>
      <c r="AA12" s="15">
        <v>1</v>
      </c>
      <c r="AB12" s="15">
        <v>3</v>
      </c>
      <c r="AC12" s="15">
        <v>1</v>
      </c>
      <c r="AD12" s="17">
        <v>25.8</v>
      </c>
      <c r="AE12" s="17">
        <v>25.6</v>
      </c>
      <c r="AG12" s="14" t="s">
        <v>664</v>
      </c>
      <c r="AH12" s="91"/>
      <c r="AI12" s="20" t="s">
        <v>653</v>
      </c>
      <c r="AJ12" s="15">
        <v>64</v>
      </c>
      <c r="AK12" s="15">
        <v>25.386900000000001</v>
      </c>
      <c r="AL12" s="16" t="s">
        <v>654</v>
      </c>
      <c r="AN12" s="20">
        <v>0.14111328125</v>
      </c>
      <c r="AO12" s="20" t="s">
        <v>655</v>
      </c>
    </row>
    <row r="13" spans="1:41" ht="23" thickBot="1">
      <c r="A13" s="14" t="s">
        <v>665</v>
      </c>
      <c r="B13" s="92"/>
      <c r="C13" s="20" t="s">
        <v>657</v>
      </c>
      <c r="D13" s="15">
        <v>64</v>
      </c>
      <c r="E13" s="15">
        <v>22.1843</v>
      </c>
      <c r="F13" s="16" t="s">
        <v>658</v>
      </c>
      <c r="H13" s="14" t="s">
        <v>665</v>
      </c>
      <c r="I13" s="92"/>
      <c r="J13" s="20" t="s">
        <v>657</v>
      </c>
      <c r="K13" s="26">
        <v>64</v>
      </c>
      <c r="L13" s="16">
        <v>22.196400000000001</v>
      </c>
      <c r="M13" s="16" t="s">
        <v>658</v>
      </c>
      <c r="O13" s="20" t="s">
        <v>657</v>
      </c>
      <c r="P13" s="15">
        <v>64</v>
      </c>
      <c r="Q13" s="71">
        <v>0.12386322021484375</v>
      </c>
      <c r="R13" s="15" t="s">
        <v>659</v>
      </c>
      <c r="T13" s="14" t="s">
        <v>665</v>
      </c>
      <c r="U13" s="92"/>
      <c r="V13" s="20" t="s">
        <v>657</v>
      </c>
      <c r="W13" s="15">
        <v>64</v>
      </c>
      <c r="X13" s="17">
        <v>22.2</v>
      </c>
      <c r="Y13" s="15">
        <v>456</v>
      </c>
      <c r="Z13" s="15">
        <v>6899</v>
      </c>
      <c r="AA13" s="15">
        <v>1</v>
      </c>
      <c r="AB13" s="15">
        <v>13</v>
      </c>
      <c r="AC13" s="15">
        <v>1</v>
      </c>
      <c r="AD13" s="17">
        <v>22.6</v>
      </c>
      <c r="AE13" s="17">
        <v>22.2</v>
      </c>
      <c r="AG13" s="14" t="s">
        <v>665</v>
      </c>
      <c r="AH13" s="92"/>
      <c r="AI13" s="20" t="s">
        <v>657</v>
      </c>
      <c r="AJ13" s="15">
        <v>64</v>
      </c>
      <c r="AK13" s="15">
        <v>22.196400000000001</v>
      </c>
      <c r="AL13" s="16" t="s">
        <v>658</v>
      </c>
      <c r="AN13" s="20">
        <v>0.12328338623046875</v>
      </c>
      <c r="AO13" s="20" t="s">
        <v>659</v>
      </c>
    </row>
    <row r="14" spans="1:41" ht="23" thickBot="1">
      <c r="A14" s="14" t="s">
        <v>666</v>
      </c>
      <c r="B14" s="90" t="s">
        <v>667</v>
      </c>
      <c r="C14" s="20" t="s">
        <v>649</v>
      </c>
      <c r="D14" s="15">
        <v>64</v>
      </c>
      <c r="E14" s="15">
        <v>56.058500000000002</v>
      </c>
      <c r="F14" s="16" t="s">
        <v>650</v>
      </c>
      <c r="H14" s="14" t="s">
        <v>666</v>
      </c>
      <c r="I14" s="90" t="s">
        <v>667</v>
      </c>
      <c r="J14" s="20" t="s">
        <v>649</v>
      </c>
      <c r="K14" s="26">
        <v>64</v>
      </c>
      <c r="L14" s="16">
        <v>56.058500000000002</v>
      </c>
      <c r="M14" s="16" t="s">
        <v>650</v>
      </c>
      <c r="O14" s="20" t="s">
        <v>649</v>
      </c>
      <c r="P14" s="15">
        <v>64</v>
      </c>
      <c r="Q14" s="71">
        <v>0.31812499999999999</v>
      </c>
      <c r="R14" s="15" t="s">
        <v>651</v>
      </c>
      <c r="T14" s="14" t="s">
        <v>666</v>
      </c>
      <c r="U14" s="90" t="s">
        <v>667</v>
      </c>
      <c r="V14" s="20" t="s">
        <v>649</v>
      </c>
      <c r="W14" s="15">
        <v>64</v>
      </c>
      <c r="X14" s="17">
        <v>56.1</v>
      </c>
      <c r="Y14" s="15">
        <v>456</v>
      </c>
      <c r="Z14" s="15">
        <v>113</v>
      </c>
      <c r="AA14" s="15">
        <v>1</v>
      </c>
      <c r="AB14" s="15">
        <v>1</v>
      </c>
      <c r="AC14" s="15">
        <v>1</v>
      </c>
      <c r="AD14" s="17">
        <v>56</v>
      </c>
      <c r="AE14" s="17">
        <v>56.1</v>
      </c>
      <c r="AG14" s="14" t="s">
        <v>666</v>
      </c>
      <c r="AH14" s="90" t="s">
        <v>667</v>
      </c>
      <c r="AI14" s="20" t="s">
        <v>649</v>
      </c>
      <c r="AJ14" s="15">
        <v>64</v>
      </c>
      <c r="AK14" s="15">
        <v>56.058500000000002</v>
      </c>
      <c r="AL14" s="16" t="s">
        <v>650</v>
      </c>
      <c r="AN14" s="20">
        <v>0.31812499999999999</v>
      </c>
      <c r="AO14" s="20" t="s">
        <v>651</v>
      </c>
    </row>
    <row r="15" spans="1:41" ht="23" thickBot="1">
      <c r="A15" s="14" t="s">
        <v>668</v>
      </c>
      <c r="B15" s="91"/>
      <c r="C15" s="20" t="s">
        <v>653</v>
      </c>
      <c r="D15" s="15">
        <v>64</v>
      </c>
      <c r="E15" s="15">
        <v>39.354399999999998</v>
      </c>
      <c r="F15" s="16" t="s">
        <v>654</v>
      </c>
      <c r="H15" s="14" t="s">
        <v>668</v>
      </c>
      <c r="I15" s="91"/>
      <c r="J15" s="20" t="s">
        <v>653</v>
      </c>
      <c r="K15" s="26">
        <v>64</v>
      </c>
      <c r="L15" s="16">
        <v>39.287300000000002</v>
      </c>
      <c r="M15" s="16" t="s">
        <v>654</v>
      </c>
      <c r="O15" s="20" t="s">
        <v>653</v>
      </c>
      <c r="P15" s="15">
        <v>64</v>
      </c>
      <c r="Q15" s="71">
        <v>0.219390869140625</v>
      </c>
      <c r="R15" s="15" t="s">
        <v>655</v>
      </c>
      <c r="T15" s="14" t="s">
        <v>668</v>
      </c>
      <c r="U15" s="91"/>
      <c r="V15" s="20" t="s">
        <v>653</v>
      </c>
      <c r="W15" s="15">
        <v>64</v>
      </c>
      <c r="X15" s="17">
        <v>39.700000000000003</v>
      </c>
      <c r="Y15" s="15">
        <v>456</v>
      </c>
      <c r="Z15" s="15">
        <v>1150</v>
      </c>
      <c r="AA15" s="15">
        <v>1</v>
      </c>
      <c r="AB15" s="15">
        <v>3</v>
      </c>
      <c r="AC15" s="15">
        <v>1</v>
      </c>
      <c r="AD15" s="17">
        <v>40.5</v>
      </c>
      <c r="AE15" s="17">
        <v>39.700000000000003</v>
      </c>
      <c r="AG15" s="14" t="s">
        <v>668</v>
      </c>
      <c r="AH15" s="91"/>
      <c r="AI15" s="20" t="s">
        <v>653</v>
      </c>
      <c r="AJ15" s="15">
        <v>64</v>
      </c>
      <c r="AK15" s="15">
        <v>39.287300000000002</v>
      </c>
      <c r="AL15" s="16" t="s">
        <v>654</v>
      </c>
      <c r="AN15" s="20">
        <v>0.215911865234375</v>
      </c>
      <c r="AO15" s="20" t="s">
        <v>655</v>
      </c>
    </row>
    <row r="16" spans="1:41" ht="23" thickBot="1">
      <c r="A16" s="14" t="s">
        <v>669</v>
      </c>
      <c r="B16" s="92"/>
      <c r="C16" s="20" t="s">
        <v>657</v>
      </c>
      <c r="D16" s="15">
        <v>64</v>
      </c>
      <c r="E16" s="15">
        <v>35.296699999999994</v>
      </c>
      <c r="F16" s="16" t="s">
        <v>658</v>
      </c>
      <c r="H16" s="14" t="s">
        <v>669</v>
      </c>
      <c r="I16" s="92"/>
      <c r="J16" s="20" t="s">
        <v>657</v>
      </c>
      <c r="K16" s="26">
        <v>64</v>
      </c>
      <c r="L16" s="16">
        <v>35.304600000000001</v>
      </c>
      <c r="M16" s="16" t="s">
        <v>658</v>
      </c>
      <c r="O16" s="20" t="s">
        <v>657</v>
      </c>
      <c r="P16" s="15">
        <v>64</v>
      </c>
      <c r="Q16" s="71">
        <v>0.19286346435546875</v>
      </c>
      <c r="R16" s="15" t="s">
        <v>659</v>
      </c>
      <c r="T16" s="14" t="s">
        <v>669</v>
      </c>
      <c r="U16" s="92"/>
      <c r="V16" s="20" t="s">
        <v>657</v>
      </c>
      <c r="W16" s="15">
        <v>64</v>
      </c>
      <c r="X16" s="17">
        <v>35.4</v>
      </c>
      <c r="Y16" s="15">
        <v>456</v>
      </c>
      <c r="Z16" s="15">
        <v>6899</v>
      </c>
      <c r="AA16" s="15">
        <v>1</v>
      </c>
      <c r="AB16" s="15">
        <v>13</v>
      </c>
      <c r="AC16" s="15">
        <v>1</v>
      </c>
      <c r="AD16" s="17">
        <v>36</v>
      </c>
      <c r="AE16" s="17">
        <v>35.4</v>
      </c>
      <c r="AG16" s="14" t="s">
        <v>669</v>
      </c>
      <c r="AH16" s="92"/>
      <c r="AI16" s="20" t="s">
        <v>657</v>
      </c>
      <c r="AJ16" s="15">
        <v>64</v>
      </c>
      <c r="AK16" s="15">
        <v>35.304600000000001</v>
      </c>
      <c r="AL16" s="16" t="s">
        <v>658</v>
      </c>
      <c r="AN16" s="20">
        <v>0.19199371337890625</v>
      </c>
      <c r="AO16" s="20" t="s">
        <v>659</v>
      </c>
    </row>
    <row r="17" spans="1:41" ht="23" thickBot="1">
      <c r="A17" s="14" t="s">
        <v>670</v>
      </c>
      <c r="B17" s="90" t="s">
        <v>671</v>
      </c>
      <c r="C17" s="20" t="s">
        <v>649</v>
      </c>
      <c r="D17" s="15">
        <v>64</v>
      </c>
      <c r="E17" s="15">
        <v>77.179100000000005</v>
      </c>
      <c r="F17" s="16" t="s">
        <v>650</v>
      </c>
      <c r="H17" s="14" t="s">
        <v>670</v>
      </c>
      <c r="I17" s="90" t="s">
        <v>671</v>
      </c>
      <c r="J17" s="20" t="s">
        <v>649</v>
      </c>
      <c r="K17" s="26">
        <v>64</v>
      </c>
      <c r="L17" s="16">
        <v>77.055099999999996</v>
      </c>
      <c r="M17" s="16" t="s">
        <v>650</v>
      </c>
      <c r="O17" s="20" t="s">
        <v>649</v>
      </c>
      <c r="P17" s="15">
        <v>64</v>
      </c>
      <c r="Q17" s="71">
        <v>0.41609374999999993</v>
      </c>
      <c r="R17" s="15" t="s">
        <v>651</v>
      </c>
      <c r="T17" s="14" t="s">
        <v>670</v>
      </c>
      <c r="U17" s="90" t="s">
        <v>671</v>
      </c>
      <c r="V17" s="20" t="s">
        <v>649</v>
      </c>
      <c r="W17" s="15">
        <v>64</v>
      </c>
      <c r="X17" s="17">
        <v>77.5</v>
      </c>
      <c r="Y17" s="15">
        <v>456</v>
      </c>
      <c r="Z17" s="15">
        <v>113</v>
      </c>
      <c r="AA17" s="15">
        <v>1</v>
      </c>
      <c r="AB17" s="15">
        <v>1</v>
      </c>
      <c r="AC17" s="15">
        <v>1</v>
      </c>
      <c r="AD17" s="17">
        <v>76</v>
      </c>
      <c r="AE17" s="17">
        <v>77.5</v>
      </c>
      <c r="AG17" s="14" t="s">
        <v>670</v>
      </c>
      <c r="AH17" s="90" t="s">
        <v>671</v>
      </c>
      <c r="AI17" s="20" t="s">
        <v>649</v>
      </c>
      <c r="AJ17" s="15">
        <v>64</v>
      </c>
      <c r="AK17" s="15">
        <v>77.055099999999996</v>
      </c>
      <c r="AL17" s="16" t="s">
        <v>650</v>
      </c>
      <c r="AN17" s="20">
        <v>0.41609374999999993</v>
      </c>
      <c r="AO17" s="20" t="s">
        <v>651</v>
      </c>
    </row>
    <row r="18" spans="1:41" ht="23" thickBot="1">
      <c r="A18" s="14" t="s">
        <v>672</v>
      </c>
      <c r="B18" s="91"/>
      <c r="C18" s="20" t="s">
        <v>653</v>
      </c>
      <c r="D18" s="15">
        <v>64</v>
      </c>
      <c r="E18" s="15">
        <v>55.847299999999997</v>
      </c>
      <c r="F18" s="16" t="s">
        <v>654</v>
      </c>
      <c r="H18" s="14" t="s">
        <v>672</v>
      </c>
      <c r="I18" s="91"/>
      <c r="J18" s="20" t="s">
        <v>653</v>
      </c>
      <c r="K18" s="26">
        <v>64</v>
      </c>
      <c r="L18" s="16">
        <v>55.788400000000003</v>
      </c>
      <c r="M18" s="16" t="s">
        <v>654</v>
      </c>
      <c r="O18" s="20" t="s">
        <v>653</v>
      </c>
      <c r="P18" s="15">
        <v>64</v>
      </c>
      <c r="Q18" s="71">
        <v>0.302886962890625</v>
      </c>
      <c r="R18" s="15" t="s">
        <v>655</v>
      </c>
      <c r="T18" s="14" t="s">
        <v>672</v>
      </c>
      <c r="U18" s="91"/>
      <c r="V18" s="20" t="s">
        <v>653</v>
      </c>
      <c r="W18" s="15">
        <v>64</v>
      </c>
      <c r="X18" s="17">
        <v>55.9</v>
      </c>
      <c r="Y18" s="15">
        <v>456</v>
      </c>
      <c r="Z18" s="15">
        <v>1150</v>
      </c>
      <c r="AA18" s="15">
        <v>1</v>
      </c>
      <c r="AB18" s="15">
        <v>3</v>
      </c>
      <c r="AC18" s="15">
        <v>1</v>
      </c>
      <c r="AD18" s="17">
        <v>57</v>
      </c>
      <c r="AE18" s="17">
        <v>55.9</v>
      </c>
      <c r="AG18" s="14" t="s">
        <v>672</v>
      </c>
      <c r="AH18" s="91"/>
      <c r="AI18" s="20" t="s">
        <v>653</v>
      </c>
      <c r="AJ18" s="15">
        <v>64</v>
      </c>
      <c r="AK18" s="15">
        <v>55.788400000000003</v>
      </c>
      <c r="AL18" s="16" t="s">
        <v>654</v>
      </c>
      <c r="AN18" s="20">
        <v>0.29766845703125</v>
      </c>
      <c r="AO18" s="20" t="s">
        <v>655</v>
      </c>
    </row>
    <row r="19" spans="1:41" ht="23" thickBot="1">
      <c r="A19" s="14" t="s">
        <v>673</v>
      </c>
      <c r="B19" s="92"/>
      <c r="C19" s="20" t="s">
        <v>657</v>
      </c>
      <c r="D19" s="15">
        <v>64</v>
      </c>
      <c r="E19" s="15">
        <v>50.502499999999998</v>
      </c>
      <c r="F19" s="16" t="s">
        <v>658</v>
      </c>
      <c r="H19" s="14" t="s">
        <v>673</v>
      </c>
      <c r="I19" s="92"/>
      <c r="J19" s="20" t="s">
        <v>657</v>
      </c>
      <c r="K19" s="26">
        <v>64</v>
      </c>
      <c r="L19" s="16">
        <v>50.502499999999998</v>
      </c>
      <c r="M19" s="16" t="s">
        <v>658</v>
      </c>
      <c r="O19" s="20" t="s">
        <v>657</v>
      </c>
      <c r="P19" s="15">
        <v>64</v>
      </c>
      <c r="Q19" s="71">
        <v>0.26983642578125</v>
      </c>
      <c r="R19" s="15" t="s">
        <v>659</v>
      </c>
      <c r="T19" s="14" t="s">
        <v>673</v>
      </c>
      <c r="U19" s="92"/>
      <c r="V19" s="20" t="s">
        <v>657</v>
      </c>
      <c r="W19" s="15">
        <v>64</v>
      </c>
      <c r="X19" s="17">
        <v>50.7</v>
      </c>
      <c r="Y19" s="15">
        <v>456</v>
      </c>
      <c r="Z19" s="15">
        <v>6899</v>
      </c>
      <c r="AA19" s="15">
        <v>1</v>
      </c>
      <c r="AB19" s="15">
        <v>13</v>
      </c>
      <c r="AC19" s="15">
        <v>1</v>
      </c>
      <c r="AD19" s="17">
        <v>52</v>
      </c>
      <c r="AE19" s="17">
        <v>50.7</v>
      </c>
      <c r="AG19" s="14" t="s">
        <v>673</v>
      </c>
      <c r="AH19" s="92"/>
      <c r="AI19" s="20" t="s">
        <v>657</v>
      </c>
      <c r="AJ19" s="15">
        <v>64</v>
      </c>
      <c r="AK19" s="15">
        <v>50.502499999999998</v>
      </c>
      <c r="AL19" s="16" t="s">
        <v>658</v>
      </c>
      <c r="AN19" s="20">
        <v>0.269256591796875</v>
      </c>
      <c r="AO19" s="20" t="s">
        <v>659</v>
      </c>
    </row>
    <row r="20" spans="1:41" ht="23" thickBot="1">
      <c r="A20" s="14" t="s">
        <v>674</v>
      </c>
      <c r="B20" s="90" t="s">
        <v>675</v>
      </c>
      <c r="C20" s="20" t="s">
        <v>649</v>
      </c>
      <c r="D20" s="15">
        <v>64</v>
      </c>
      <c r="E20" s="15">
        <v>127.3047</v>
      </c>
      <c r="F20" s="16" t="s">
        <v>650</v>
      </c>
      <c r="H20" s="14" t="s">
        <v>674</v>
      </c>
      <c r="I20" s="90" t="s">
        <v>675</v>
      </c>
      <c r="J20" s="20" t="s">
        <v>649</v>
      </c>
      <c r="K20" s="26">
        <v>64</v>
      </c>
      <c r="L20" s="16">
        <v>127.1816</v>
      </c>
      <c r="M20" s="16" t="s">
        <v>650</v>
      </c>
      <c r="O20" s="20" t="s">
        <v>649</v>
      </c>
      <c r="P20" s="15">
        <v>64</v>
      </c>
      <c r="Q20" s="71">
        <v>0.66546875000000005</v>
      </c>
      <c r="R20" s="15" t="s">
        <v>651</v>
      </c>
      <c r="T20" s="14" t="s">
        <v>674</v>
      </c>
      <c r="U20" s="90" t="s">
        <v>675</v>
      </c>
      <c r="V20" s="20" t="s">
        <v>649</v>
      </c>
      <c r="W20" s="15">
        <v>64</v>
      </c>
      <c r="X20" s="17">
        <v>127.4</v>
      </c>
      <c r="Y20" s="15">
        <v>456</v>
      </c>
      <c r="Z20" s="15">
        <v>113</v>
      </c>
      <c r="AA20" s="15">
        <v>1</v>
      </c>
      <c r="AB20" s="15">
        <v>1</v>
      </c>
      <c r="AC20" s="15">
        <v>1</v>
      </c>
      <c r="AD20" s="17">
        <v>130</v>
      </c>
      <c r="AE20" s="17">
        <v>127.4</v>
      </c>
      <c r="AG20" s="14" t="s">
        <v>674</v>
      </c>
      <c r="AH20" s="90" t="s">
        <v>675</v>
      </c>
      <c r="AI20" s="20" t="s">
        <v>649</v>
      </c>
      <c r="AJ20" s="15">
        <v>64</v>
      </c>
      <c r="AK20" s="15">
        <v>127.1816</v>
      </c>
      <c r="AL20" s="16" t="s">
        <v>650</v>
      </c>
      <c r="AN20" s="20">
        <v>0.66546875000000005</v>
      </c>
      <c r="AO20" s="20" t="s">
        <v>651</v>
      </c>
    </row>
    <row r="21" spans="1:41" ht="23" thickBot="1">
      <c r="A21" s="14" t="s">
        <v>676</v>
      </c>
      <c r="B21" s="91"/>
      <c r="C21" s="20" t="s">
        <v>653</v>
      </c>
      <c r="D21" s="15">
        <v>64</v>
      </c>
      <c r="E21" s="15">
        <v>96.927099999999996</v>
      </c>
      <c r="F21" s="16" t="s">
        <v>654</v>
      </c>
      <c r="H21" s="14" t="s">
        <v>676</v>
      </c>
      <c r="I21" s="91"/>
      <c r="J21" s="20" t="s">
        <v>653</v>
      </c>
      <c r="K21" s="26">
        <v>64</v>
      </c>
      <c r="L21" s="16">
        <v>96.880200000000002</v>
      </c>
      <c r="M21" s="16" t="s">
        <v>654</v>
      </c>
      <c r="O21" s="20" t="s">
        <v>653</v>
      </c>
      <c r="P21" s="15">
        <v>64</v>
      </c>
      <c r="Q21" s="71">
        <v>0.5003204345703125</v>
      </c>
      <c r="R21" s="15" t="s">
        <v>655</v>
      </c>
      <c r="T21" s="14" t="s">
        <v>676</v>
      </c>
      <c r="U21" s="91"/>
      <c r="V21" s="20" t="s">
        <v>653</v>
      </c>
      <c r="W21" s="15">
        <v>64</v>
      </c>
      <c r="X21" s="17">
        <v>97.2</v>
      </c>
      <c r="Y21" s="15">
        <v>456</v>
      </c>
      <c r="Z21" s="15">
        <v>1150</v>
      </c>
      <c r="AA21" s="15">
        <v>1</v>
      </c>
      <c r="AB21" s="15">
        <v>3</v>
      </c>
      <c r="AC21" s="15">
        <v>1</v>
      </c>
      <c r="AD21" s="17">
        <v>100</v>
      </c>
      <c r="AE21" s="17">
        <v>97.2</v>
      </c>
      <c r="AG21" s="14" t="s">
        <v>676</v>
      </c>
      <c r="AH21" s="91"/>
      <c r="AI21" s="20" t="s">
        <v>653</v>
      </c>
      <c r="AJ21" s="15">
        <v>64</v>
      </c>
      <c r="AK21" s="15">
        <v>96.880200000000002</v>
      </c>
      <c r="AL21" s="16" t="s">
        <v>654</v>
      </c>
      <c r="AN21" s="20">
        <v>0.4959716796875</v>
      </c>
      <c r="AO21" s="20" t="s">
        <v>655</v>
      </c>
    </row>
    <row r="22" spans="1:41" ht="23" thickBot="1">
      <c r="A22" s="14" t="s">
        <v>677</v>
      </c>
      <c r="B22" s="92"/>
      <c r="C22" s="20" t="s">
        <v>657</v>
      </c>
      <c r="D22" s="15">
        <v>64</v>
      </c>
      <c r="E22" s="15">
        <v>89.329300000000003</v>
      </c>
      <c r="F22" s="16" t="s">
        <v>658</v>
      </c>
      <c r="H22" s="14" t="s">
        <v>677</v>
      </c>
      <c r="I22" s="92"/>
      <c r="J22" s="20" t="s">
        <v>657</v>
      </c>
      <c r="K22" s="26">
        <v>64</v>
      </c>
      <c r="L22" s="16">
        <v>89.335399999999993</v>
      </c>
      <c r="M22" s="16" t="s">
        <v>658</v>
      </c>
      <c r="O22" s="20" t="s">
        <v>657</v>
      </c>
      <c r="P22" s="15">
        <v>64</v>
      </c>
      <c r="Q22" s="71">
        <v>0.45610809326171875</v>
      </c>
      <c r="R22" s="15" t="s">
        <v>659</v>
      </c>
      <c r="T22" s="14" t="s">
        <v>677</v>
      </c>
      <c r="U22" s="92"/>
      <c r="V22" s="20" t="s">
        <v>657</v>
      </c>
      <c r="W22" s="15">
        <v>64</v>
      </c>
      <c r="X22" s="17">
        <v>89.5</v>
      </c>
      <c r="Y22" s="15">
        <v>456</v>
      </c>
      <c r="Z22" s="15">
        <v>6899</v>
      </c>
      <c r="AA22" s="15">
        <v>1</v>
      </c>
      <c r="AB22" s="15">
        <v>13</v>
      </c>
      <c r="AC22" s="15">
        <v>1</v>
      </c>
      <c r="AD22" s="17">
        <v>92</v>
      </c>
      <c r="AE22" s="17">
        <v>89.5</v>
      </c>
      <c r="AG22" s="14" t="s">
        <v>677</v>
      </c>
      <c r="AH22" s="92"/>
      <c r="AI22" s="20" t="s">
        <v>657</v>
      </c>
      <c r="AJ22" s="15">
        <v>64</v>
      </c>
      <c r="AK22" s="15">
        <v>89.335399999999993</v>
      </c>
      <c r="AL22" s="16" t="s">
        <v>658</v>
      </c>
      <c r="AN22" s="20">
        <v>0.45538330078125</v>
      </c>
      <c r="AO22" s="20" t="s">
        <v>659</v>
      </c>
    </row>
    <row r="23" spans="1:41" ht="23" thickBot="1">
      <c r="A23" s="14" t="s">
        <v>678</v>
      </c>
      <c r="B23" s="90" t="s">
        <v>562</v>
      </c>
      <c r="C23" s="20" t="s">
        <v>649</v>
      </c>
      <c r="D23" s="15" t="s">
        <v>679</v>
      </c>
      <c r="E23" s="15">
        <v>8.9977</v>
      </c>
      <c r="F23" s="16" t="s">
        <v>650</v>
      </c>
      <c r="H23" s="14" t="s">
        <v>678</v>
      </c>
      <c r="I23" s="90" t="s">
        <v>562</v>
      </c>
      <c r="J23" s="20" t="s">
        <v>649</v>
      </c>
      <c r="K23" s="26" t="s">
        <v>679</v>
      </c>
      <c r="L23" s="16">
        <v>8.9545999999999992</v>
      </c>
      <c r="M23" s="16" t="s">
        <v>650</v>
      </c>
      <c r="O23" s="20" t="s">
        <v>649</v>
      </c>
      <c r="P23" s="15" t="s">
        <v>679</v>
      </c>
      <c r="Q23" s="71">
        <v>6.8750000000000089E-2</v>
      </c>
      <c r="R23" s="15" t="s">
        <v>651</v>
      </c>
      <c r="T23" s="14" t="s">
        <v>678</v>
      </c>
      <c r="U23" s="90" t="s">
        <v>562</v>
      </c>
      <c r="V23" s="20" t="s">
        <v>649</v>
      </c>
      <c r="W23" s="15" t="s">
        <v>679</v>
      </c>
      <c r="X23" s="17">
        <v>8</v>
      </c>
      <c r="Y23" s="15">
        <v>456</v>
      </c>
      <c r="Z23" s="15">
        <v>113</v>
      </c>
      <c r="AA23" s="15">
        <v>1</v>
      </c>
      <c r="AB23" s="15">
        <v>1</v>
      </c>
      <c r="AC23" s="15">
        <v>1</v>
      </c>
      <c r="AD23" s="17">
        <v>7.5</v>
      </c>
      <c r="AE23" s="17">
        <v>8</v>
      </c>
      <c r="AG23" s="14" t="s">
        <v>678</v>
      </c>
      <c r="AH23" s="90" t="s">
        <v>562</v>
      </c>
      <c r="AI23" s="20" t="s">
        <v>649</v>
      </c>
      <c r="AJ23" s="15" t="s">
        <v>679</v>
      </c>
      <c r="AK23" s="15">
        <v>8.9545999999999992</v>
      </c>
      <c r="AL23" s="16" t="s">
        <v>650</v>
      </c>
      <c r="AN23" s="20">
        <v>6.8750000000000089E-2</v>
      </c>
      <c r="AO23" s="20" t="s">
        <v>651</v>
      </c>
    </row>
    <row r="24" spans="1:41" ht="23" thickBot="1">
      <c r="A24" s="14" t="s">
        <v>680</v>
      </c>
      <c r="B24" s="91"/>
      <c r="C24" s="20" t="s">
        <v>653</v>
      </c>
      <c r="D24" s="15" t="s">
        <v>679</v>
      </c>
      <c r="E24" s="15">
        <v>3.2016000000000004</v>
      </c>
      <c r="F24" s="16" t="s">
        <v>654</v>
      </c>
      <c r="H24" s="14" t="s">
        <v>680</v>
      </c>
      <c r="I24" s="91"/>
      <c r="J24" s="20" t="s">
        <v>653</v>
      </c>
      <c r="K24" s="26" t="s">
        <v>679</v>
      </c>
      <c r="L24" s="16">
        <v>3.1976999999999998</v>
      </c>
      <c r="M24" s="16" t="s">
        <v>654</v>
      </c>
      <c r="O24" s="20" t="s">
        <v>653</v>
      </c>
      <c r="P24" s="15" t="s">
        <v>679</v>
      </c>
      <c r="Q24" s="71">
        <v>2.71759033203125E-2</v>
      </c>
      <c r="R24" s="15" t="s">
        <v>655</v>
      </c>
      <c r="T24" s="14" t="s">
        <v>680</v>
      </c>
      <c r="U24" s="91"/>
      <c r="V24" s="20" t="s">
        <v>653</v>
      </c>
      <c r="W24" s="15" t="s">
        <v>679</v>
      </c>
      <c r="X24" s="17">
        <v>3.2</v>
      </c>
      <c r="Y24" s="15">
        <v>456</v>
      </c>
      <c r="Z24" s="15">
        <v>1150</v>
      </c>
      <c r="AA24" s="15">
        <v>1</v>
      </c>
      <c r="AB24" s="15">
        <v>3</v>
      </c>
      <c r="AC24" s="15">
        <v>1</v>
      </c>
      <c r="AD24" s="17">
        <v>3.1</v>
      </c>
      <c r="AE24" s="17">
        <v>3.2</v>
      </c>
      <c r="AG24" s="14" t="s">
        <v>680</v>
      </c>
      <c r="AH24" s="91"/>
      <c r="AI24" s="20" t="s">
        <v>653</v>
      </c>
      <c r="AJ24" s="15" t="s">
        <v>679</v>
      </c>
      <c r="AK24" s="15">
        <v>3.1976999999999998</v>
      </c>
      <c r="AL24" s="16" t="s">
        <v>654</v>
      </c>
      <c r="AN24" s="20">
        <v>2.28271484375E-2</v>
      </c>
      <c r="AO24" s="20" t="s">
        <v>655</v>
      </c>
    </row>
    <row r="25" spans="1:41" ht="23" thickBot="1">
      <c r="A25" s="14" t="s">
        <v>681</v>
      </c>
      <c r="B25" s="92"/>
      <c r="C25" s="20" t="s">
        <v>657</v>
      </c>
      <c r="D25" s="15" t="s">
        <v>679</v>
      </c>
      <c r="E25" s="15">
        <v>2.0779999999999998</v>
      </c>
      <c r="F25" s="16" t="s">
        <v>658</v>
      </c>
      <c r="H25" s="14" t="s">
        <v>681</v>
      </c>
      <c r="I25" s="92"/>
      <c r="J25" s="20" t="s">
        <v>657</v>
      </c>
      <c r="K25" s="26" t="s">
        <v>679</v>
      </c>
      <c r="L25" s="16">
        <v>2.0796999999999999</v>
      </c>
      <c r="M25" s="16" t="s">
        <v>658</v>
      </c>
      <c r="O25" s="20" t="s">
        <v>657</v>
      </c>
      <c r="P25" s="15" t="s">
        <v>679</v>
      </c>
      <c r="Q25" s="71">
        <v>1.572418212890625E-2</v>
      </c>
      <c r="R25" s="15" t="s">
        <v>659</v>
      </c>
      <c r="T25" s="14" t="s">
        <v>681</v>
      </c>
      <c r="U25" s="92"/>
      <c r="V25" s="20" t="s">
        <v>657</v>
      </c>
      <c r="W25" s="15" t="s">
        <v>679</v>
      </c>
      <c r="X25" s="17">
        <v>2.1</v>
      </c>
      <c r="Y25" s="15">
        <v>456</v>
      </c>
      <c r="Z25" s="15">
        <v>6899</v>
      </c>
      <c r="AA25" s="15">
        <v>1</v>
      </c>
      <c r="AB25" s="15">
        <v>13</v>
      </c>
      <c r="AC25" s="15">
        <v>1</v>
      </c>
      <c r="AD25" s="17">
        <v>2.1</v>
      </c>
      <c r="AE25" s="17">
        <v>2.1</v>
      </c>
      <c r="AG25" s="14" t="s">
        <v>681</v>
      </c>
      <c r="AH25" s="92"/>
      <c r="AI25" s="20" t="s">
        <v>657</v>
      </c>
      <c r="AJ25" s="15" t="s">
        <v>679</v>
      </c>
      <c r="AK25" s="15">
        <v>2.0796999999999999</v>
      </c>
      <c r="AL25" s="16" t="s">
        <v>658</v>
      </c>
      <c r="AN25" s="20">
        <v>1.49993896484375E-2</v>
      </c>
      <c r="AO25" s="20" t="s">
        <v>659</v>
      </c>
    </row>
    <row r="26" spans="1:41" ht="23" thickBot="1">
      <c r="A26" s="14" t="s">
        <v>682</v>
      </c>
      <c r="B26" s="90" t="s">
        <v>592</v>
      </c>
      <c r="C26" s="20" t="s">
        <v>649</v>
      </c>
      <c r="D26" s="15" t="s">
        <v>679</v>
      </c>
      <c r="E26" s="15">
        <v>21.7501</v>
      </c>
      <c r="F26" s="16" t="s">
        <v>650</v>
      </c>
      <c r="H26" s="14" t="s">
        <v>682</v>
      </c>
      <c r="I26" s="90" t="s">
        <v>592</v>
      </c>
      <c r="J26" s="20" t="s">
        <v>649</v>
      </c>
      <c r="K26" s="26" t="s">
        <v>679</v>
      </c>
      <c r="L26" s="16">
        <v>21.908899999999999</v>
      </c>
      <c r="M26" s="16" t="s">
        <v>650</v>
      </c>
      <c r="O26" s="20" t="s">
        <v>649</v>
      </c>
      <c r="P26" s="15" t="s">
        <v>679</v>
      </c>
      <c r="Q26" s="71">
        <v>0.16671875000000003</v>
      </c>
      <c r="R26" s="15" t="s">
        <v>651</v>
      </c>
      <c r="T26" s="14" t="s">
        <v>682</v>
      </c>
      <c r="U26" s="90" t="s">
        <v>592</v>
      </c>
      <c r="V26" s="20" t="s">
        <v>649</v>
      </c>
      <c r="W26" s="15" t="s">
        <v>679</v>
      </c>
      <c r="X26" s="17">
        <v>21.4</v>
      </c>
      <c r="Y26" s="15">
        <v>456</v>
      </c>
      <c r="Z26" s="15">
        <v>113</v>
      </c>
      <c r="AA26" s="15">
        <v>1</v>
      </c>
      <c r="AB26" s="15">
        <v>1</v>
      </c>
      <c r="AC26" s="15">
        <v>1</v>
      </c>
      <c r="AD26" s="17">
        <v>20</v>
      </c>
      <c r="AE26" s="17">
        <v>21.4</v>
      </c>
      <c r="AG26" s="14" t="s">
        <v>682</v>
      </c>
      <c r="AH26" s="90" t="s">
        <v>592</v>
      </c>
      <c r="AI26" s="20" t="s">
        <v>649</v>
      </c>
      <c r="AJ26" s="15" t="s">
        <v>679</v>
      </c>
      <c r="AK26" s="15">
        <v>21.908899999999999</v>
      </c>
      <c r="AL26" s="16" t="s">
        <v>650</v>
      </c>
      <c r="AN26" s="20">
        <v>0.16671875000000003</v>
      </c>
      <c r="AO26" s="20" t="s">
        <v>651</v>
      </c>
    </row>
    <row r="27" spans="1:41" ht="23" thickBot="1">
      <c r="A27" s="14" t="s">
        <v>683</v>
      </c>
      <c r="B27" s="91"/>
      <c r="C27" s="20" t="s">
        <v>653</v>
      </c>
      <c r="D27" s="15" t="s">
        <v>679</v>
      </c>
      <c r="E27" s="15">
        <v>11.1304</v>
      </c>
      <c r="F27" s="16" t="s">
        <v>654</v>
      </c>
      <c r="H27" s="14" t="s">
        <v>683</v>
      </c>
      <c r="I27" s="91"/>
      <c r="J27" s="20" t="s">
        <v>653</v>
      </c>
      <c r="K27" s="26" t="s">
        <v>679</v>
      </c>
      <c r="L27" s="16">
        <v>11.126999999999999</v>
      </c>
      <c r="M27" s="16" t="s">
        <v>654</v>
      </c>
      <c r="O27" s="20" t="s">
        <v>653</v>
      </c>
      <c r="P27" s="15" t="s">
        <v>679</v>
      </c>
      <c r="Q27" s="71">
        <v>8.544921875E-2</v>
      </c>
      <c r="R27" s="15" t="s">
        <v>655</v>
      </c>
      <c r="T27" s="14" t="s">
        <v>683</v>
      </c>
      <c r="U27" s="91"/>
      <c r="V27" s="20" t="s">
        <v>653</v>
      </c>
      <c r="W27" s="15" t="s">
        <v>679</v>
      </c>
      <c r="X27" s="17">
        <v>11.2</v>
      </c>
      <c r="Y27" s="15">
        <v>456</v>
      </c>
      <c r="Z27" s="15">
        <v>1150</v>
      </c>
      <c r="AA27" s="15">
        <v>1</v>
      </c>
      <c r="AB27" s="15">
        <v>3</v>
      </c>
      <c r="AC27" s="15">
        <v>1</v>
      </c>
      <c r="AD27" s="17">
        <v>11.2</v>
      </c>
      <c r="AE27" s="17">
        <v>11.2</v>
      </c>
      <c r="AG27" s="14" t="s">
        <v>683</v>
      </c>
      <c r="AH27" s="91"/>
      <c r="AI27" s="20" t="s">
        <v>653</v>
      </c>
      <c r="AJ27" s="15" t="s">
        <v>679</v>
      </c>
      <c r="AK27" s="15">
        <v>11.126999999999999</v>
      </c>
      <c r="AL27" s="16" t="s">
        <v>654</v>
      </c>
      <c r="AN27" s="20">
        <v>8.11004638671875E-2</v>
      </c>
      <c r="AO27" s="20" t="s">
        <v>655</v>
      </c>
    </row>
    <row r="28" spans="1:41" ht="23" thickBot="1">
      <c r="A28" s="14" t="s">
        <v>684</v>
      </c>
      <c r="B28" s="92"/>
      <c r="C28" s="20" t="s">
        <v>657</v>
      </c>
      <c r="D28" s="15" t="s">
        <v>679</v>
      </c>
      <c r="E28" s="15">
        <v>8.7984000000000009</v>
      </c>
      <c r="F28" s="16" t="s">
        <v>658</v>
      </c>
      <c r="H28" s="14" t="s">
        <v>684</v>
      </c>
      <c r="I28" s="92"/>
      <c r="J28" s="20" t="s">
        <v>657</v>
      </c>
      <c r="K28" s="26" t="s">
        <v>679</v>
      </c>
      <c r="L28" s="16">
        <v>8.7984000000000009</v>
      </c>
      <c r="M28" s="16" t="s">
        <v>658</v>
      </c>
      <c r="O28" s="20" t="s">
        <v>657</v>
      </c>
      <c r="P28" s="15" t="s">
        <v>679</v>
      </c>
      <c r="Q28" s="71">
        <v>6.443023681640625E-2</v>
      </c>
      <c r="R28" s="15" t="s">
        <v>659</v>
      </c>
      <c r="T28" s="14" t="s">
        <v>684</v>
      </c>
      <c r="U28" s="92"/>
      <c r="V28" s="20" t="s">
        <v>657</v>
      </c>
      <c r="W28" s="15" t="s">
        <v>679</v>
      </c>
      <c r="X28" s="17">
        <v>8.8000000000000007</v>
      </c>
      <c r="Y28" s="15">
        <v>456</v>
      </c>
      <c r="Z28" s="15">
        <v>6899</v>
      </c>
      <c r="AA28" s="15">
        <v>1</v>
      </c>
      <c r="AB28" s="15">
        <v>13</v>
      </c>
      <c r="AC28" s="15">
        <v>1</v>
      </c>
      <c r="AD28" s="17">
        <v>8.8000000000000007</v>
      </c>
      <c r="AE28" s="17">
        <v>8.8000000000000007</v>
      </c>
      <c r="AG28" s="14" t="s">
        <v>684</v>
      </c>
      <c r="AH28" s="92"/>
      <c r="AI28" s="20" t="s">
        <v>657</v>
      </c>
      <c r="AJ28" s="15" t="s">
        <v>679</v>
      </c>
      <c r="AK28" s="15">
        <v>8.7984000000000009</v>
      </c>
      <c r="AL28" s="16" t="s">
        <v>658</v>
      </c>
      <c r="AN28" s="20">
        <v>6.385040283203125E-2</v>
      </c>
      <c r="AO28" s="20" t="s">
        <v>659</v>
      </c>
    </row>
    <row r="29" spans="1:41" ht="23" thickBot="1">
      <c r="A29" s="14" t="s">
        <v>685</v>
      </c>
      <c r="B29" s="90" t="s">
        <v>618</v>
      </c>
      <c r="C29" s="20" t="s">
        <v>649</v>
      </c>
      <c r="D29" s="15" t="s">
        <v>679</v>
      </c>
      <c r="E29" s="15">
        <v>36.283200000000001</v>
      </c>
      <c r="F29" s="16" t="s">
        <v>650</v>
      </c>
      <c r="H29" s="14" t="s">
        <v>685</v>
      </c>
      <c r="I29" s="90" t="s">
        <v>618</v>
      </c>
      <c r="J29" s="20" t="s">
        <v>649</v>
      </c>
      <c r="K29" s="26" t="s">
        <v>679</v>
      </c>
      <c r="L29" s="16">
        <v>36.283200000000001</v>
      </c>
      <c r="M29" s="16" t="s">
        <v>650</v>
      </c>
      <c r="O29" s="20" t="s">
        <v>649</v>
      </c>
      <c r="P29" s="15" t="s">
        <v>679</v>
      </c>
      <c r="Q29" s="71">
        <v>0.26468749999999996</v>
      </c>
      <c r="R29" s="15" t="s">
        <v>651</v>
      </c>
      <c r="T29" s="14" t="s">
        <v>685</v>
      </c>
      <c r="U29" s="90" t="s">
        <v>618</v>
      </c>
      <c r="V29" s="20" t="s">
        <v>649</v>
      </c>
      <c r="W29" s="15" t="s">
        <v>679</v>
      </c>
      <c r="X29" s="17">
        <v>36.5</v>
      </c>
      <c r="Y29" s="15">
        <v>456</v>
      </c>
      <c r="Z29" s="15">
        <v>113</v>
      </c>
      <c r="AA29" s="15">
        <v>1</v>
      </c>
      <c r="AB29" s="15">
        <v>1</v>
      </c>
      <c r="AC29" s="15">
        <v>1</v>
      </c>
      <c r="AD29" s="17">
        <v>35</v>
      </c>
      <c r="AE29" s="17">
        <v>36.5</v>
      </c>
      <c r="AG29" s="14" t="s">
        <v>685</v>
      </c>
      <c r="AH29" s="90" t="s">
        <v>618</v>
      </c>
      <c r="AI29" s="20" t="s">
        <v>649</v>
      </c>
      <c r="AJ29" s="15" t="s">
        <v>679</v>
      </c>
      <c r="AK29" s="15">
        <v>36.283200000000001</v>
      </c>
      <c r="AL29" s="16" t="s">
        <v>650</v>
      </c>
      <c r="AN29" s="20">
        <v>0.26468749999999996</v>
      </c>
      <c r="AO29" s="20" t="s">
        <v>651</v>
      </c>
    </row>
    <row r="30" spans="1:41" ht="23" thickBot="1">
      <c r="A30" s="14" t="s">
        <v>686</v>
      </c>
      <c r="B30" s="91"/>
      <c r="C30" s="20" t="s">
        <v>653</v>
      </c>
      <c r="D30" s="15" t="s">
        <v>679</v>
      </c>
      <c r="E30" s="15">
        <v>21.130399999999998</v>
      </c>
      <c r="F30" s="16" t="s">
        <v>654</v>
      </c>
      <c r="H30" s="14" t="s">
        <v>686</v>
      </c>
      <c r="I30" s="91"/>
      <c r="J30" s="20" t="s">
        <v>653</v>
      </c>
      <c r="K30" s="26" t="s">
        <v>679</v>
      </c>
      <c r="L30" s="16">
        <v>21.135999999999999</v>
      </c>
      <c r="M30" s="16" t="s">
        <v>654</v>
      </c>
      <c r="O30" s="20" t="s">
        <v>653</v>
      </c>
      <c r="P30" s="15" t="s">
        <v>679</v>
      </c>
      <c r="Q30" s="71">
        <v>0.156768798828125</v>
      </c>
      <c r="R30" s="15" t="s">
        <v>655</v>
      </c>
      <c r="T30" s="14" t="s">
        <v>686</v>
      </c>
      <c r="U30" s="91"/>
      <c r="V30" s="20" t="s">
        <v>653</v>
      </c>
      <c r="W30" s="15" t="s">
        <v>679</v>
      </c>
      <c r="X30" s="17">
        <v>21.2</v>
      </c>
      <c r="Y30" s="15">
        <v>456</v>
      </c>
      <c r="Z30" s="15">
        <v>1150</v>
      </c>
      <c r="AA30" s="15">
        <v>1</v>
      </c>
      <c r="AB30" s="15">
        <v>3</v>
      </c>
      <c r="AC30" s="15">
        <v>1</v>
      </c>
      <c r="AD30" s="17">
        <v>21.5</v>
      </c>
      <c r="AE30" s="17">
        <v>21.2</v>
      </c>
      <c r="AG30" s="14" t="s">
        <v>686</v>
      </c>
      <c r="AH30" s="91"/>
      <c r="AI30" s="20" t="s">
        <v>653</v>
      </c>
      <c r="AJ30" s="15" t="s">
        <v>679</v>
      </c>
      <c r="AK30" s="15">
        <v>21.135999999999999</v>
      </c>
      <c r="AL30" s="16" t="s">
        <v>654</v>
      </c>
      <c r="AN30" s="20">
        <v>0.1524200439453125</v>
      </c>
      <c r="AO30" s="20" t="s">
        <v>655</v>
      </c>
    </row>
    <row r="31" spans="1:41" ht="23" thickBot="1">
      <c r="A31" s="14" t="s">
        <v>687</v>
      </c>
      <c r="B31" s="92"/>
      <c r="C31" s="20" t="s">
        <v>657</v>
      </c>
      <c r="D31" s="15" t="s">
        <v>679</v>
      </c>
      <c r="E31" s="15">
        <v>17.715600000000002</v>
      </c>
      <c r="F31" s="16" t="s">
        <v>658</v>
      </c>
      <c r="H31" s="14" t="s">
        <v>687</v>
      </c>
      <c r="I31" s="92"/>
      <c r="J31" s="20" t="s">
        <v>657</v>
      </c>
      <c r="K31" s="26" t="s">
        <v>679</v>
      </c>
      <c r="L31" s="16">
        <v>17.707800000000002</v>
      </c>
      <c r="M31" s="16" t="s">
        <v>658</v>
      </c>
      <c r="O31" s="20" t="s">
        <v>657</v>
      </c>
      <c r="P31" s="15" t="s">
        <v>679</v>
      </c>
      <c r="Q31" s="71">
        <v>0.12821197509765625</v>
      </c>
      <c r="R31" s="15" t="s">
        <v>659</v>
      </c>
      <c r="T31" s="14" t="s">
        <v>687</v>
      </c>
      <c r="U31" s="92"/>
      <c r="V31" s="20" t="s">
        <v>657</v>
      </c>
      <c r="W31" s="15" t="s">
        <v>679</v>
      </c>
      <c r="X31" s="17">
        <v>17.7</v>
      </c>
      <c r="Y31" s="15">
        <v>456</v>
      </c>
      <c r="Z31" s="15">
        <v>6899</v>
      </c>
      <c r="AA31" s="15">
        <v>1</v>
      </c>
      <c r="AB31" s="15">
        <v>13</v>
      </c>
      <c r="AC31" s="15">
        <v>1</v>
      </c>
      <c r="AD31" s="17">
        <v>17.8</v>
      </c>
      <c r="AE31" s="17">
        <v>17.7</v>
      </c>
      <c r="AG31" s="14" t="s">
        <v>687</v>
      </c>
      <c r="AH31" s="92"/>
      <c r="AI31" s="20" t="s">
        <v>657</v>
      </c>
      <c r="AJ31" s="15" t="s">
        <v>679</v>
      </c>
      <c r="AK31" s="15">
        <v>17.707800000000002</v>
      </c>
      <c r="AL31" s="16" t="s">
        <v>658</v>
      </c>
      <c r="AN31" s="20">
        <v>0.12763214111328125</v>
      </c>
      <c r="AO31" s="20" t="s">
        <v>659</v>
      </c>
    </row>
    <row r="32" spans="1:41" ht="23" thickBot="1">
      <c r="A32" s="14" t="s">
        <v>688</v>
      </c>
      <c r="B32" s="90" t="s">
        <v>667</v>
      </c>
      <c r="C32" s="20" t="s">
        <v>649</v>
      </c>
      <c r="D32" s="15" t="s">
        <v>679</v>
      </c>
      <c r="E32" s="15">
        <v>50.931400000000004</v>
      </c>
      <c r="F32" s="16" t="s">
        <v>650</v>
      </c>
      <c r="H32" s="14" t="s">
        <v>688</v>
      </c>
      <c r="I32" s="90" t="s">
        <v>667</v>
      </c>
      <c r="J32" s="20" t="s">
        <v>649</v>
      </c>
      <c r="K32" s="26" t="s">
        <v>679</v>
      </c>
      <c r="L32" s="16">
        <v>50.931400000000004</v>
      </c>
      <c r="M32" s="16" t="s">
        <v>650</v>
      </c>
      <c r="O32" s="20" t="s">
        <v>649</v>
      </c>
      <c r="P32" s="15" t="s">
        <v>679</v>
      </c>
      <c r="Q32" s="71">
        <v>0.37156250000000002</v>
      </c>
      <c r="R32" s="15" t="s">
        <v>651</v>
      </c>
      <c r="T32" s="14" t="s">
        <v>688</v>
      </c>
      <c r="U32" s="90" t="s">
        <v>667</v>
      </c>
      <c r="V32" s="20" t="s">
        <v>649</v>
      </c>
      <c r="W32" s="15" t="s">
        <v>679</v>
      </c>
      <c r="X32" s="17">
        <v>49.9</v>
      </c>
      <c r="Y32" s="15">
        <v>456</v>
      </c>
      <c r="Z32" s="15">
        <v>113</v>
      </c>
      <c r="AA32" s="15">
        <v>1</v>
      </c>
      <c r="AB32" s="15">
        <v>1</v>
      </c>
      <c r="AC32" s="15">
        <v>1</v>
      </c>
      <c r="AD32" s="17">
        <v>50</v>
      </c>
      <c r="AE32" s="17">
        <v>49.9</v>
      </c>
      <c r="AG32" s="14" t="s">
        <v>688</v>
      </c>
      <c r="AH32" s="90" t="s">
        <v>667</v>
      </c>
      <c r="AI32" s="20" t="s">
        <v>649</v>
      </c>
      <c r="AJ32" s="15" t="s">
        <v>679</v>
      </c>
      <c r="AK32" s="15">
        <v>50.931400000000004</v>
      </c>
      <c r="AL32" s="16" t="s">
        <v>650</v>
      </c>
      <c r="AN32" s="20">
        <v>0.37156250000000002</v>
      </c>
      <c r="AO32" s="20" t="s">
        <v>651</v>
      </c>
    </row>
    <row r="33" spans="1:41" ht="23" thickBot="1">
      <c r="A33" s="14" t="s">
        <v>689</v>
      </c>
      <c r="B33" s="91"/>
      <c r="C33" s="20" t="s">
        <v>653</v>
      </c>
      <c r="D33" s="15" t="s">
        <v>679</v>
      </c>
      <c r="E33" s="15">
        <v>31.939299999999999</v>
      </c>
      <c r="F33" s="16" t="s">
        <v>654</v>
      </c>
      <c r="H33" s="14" t="s">
        <v>689</v>
      </c>
      <c r="I33" s="91"/>
      <c r="J33" s="20" t="s">
        <v>653</v>
      </c>
      <c r="K33" s="26" t="s">
        <v>679</v>
      </c>
      <c r="L33" s="16">
        <v>31.900200000000002</v>
      </c>
      <c r="M33" s="16" t="s">
        <v>654</v>
      </c>
      <c r="O33" s="20" t="s">
        <v>653</v>
      </c>
      <c r="P33" s="15" t="s">
        <v>679</v>
      </c>
      <c r="Q33" s="71">
        <v>0.2341766357421875</v>
      </c>
      <c r="R33" s="15" t="s">
        <v>655</v>
      </c>
      <c r="T33" s="14" t="s">
        <v>689</v>
      </c>
      <c r="U33" s="91"/>
      <c r="V33" s="20" t="s">
        <v>653</v>
      </c>
      <c r="W33" s="15" t="s">
        <v>679</v>
      </c>
      <c r="X33" s="17">
        <v>32</v>
      </c>
      <c r="Y33" s="15">
        <v>456</v>
      </c>
      <c r="Z33" s="15">
        <v>1150</v>
      </c>
      <c r="AA33" s="15">
        <v>1</v>
      </c>
      <c r="AB33" s="15">
        <v>3</v>
      </c>
      <c r="AC33" s="15">
        <v>1</v>
      </c>
      <c r="AD33" s="17">
        <v>32</v>
      </c>
      <c r="AE33" s="17">
        <v>32</v>
      </c>
      <c r="AG33" s="14" t="s">
        <v>689</v>
      </c>
      <c r="AH33" s="91"/>
      <c r="AI33" s="20" t="s">
        <v>653</v>
      </c>
      <c r="AJ33" s="15" t="s">
        <v>679</v>
      </c>
      <c r="AK33" s="15">
        <v>31.900200000000002</v>
      </c>
      <c r="AL33" s="16" t="s">
        <v>654</v>
      </c>
      <c r="AN33" s="20">
        <v>0.2306976318359375</v>
      </c>
      <c r="AO33" s="20" t="s">
        <v>655</v>
      </c>
    </row>
    <row r="34" spans="1:41" ht="23" thickBot="1">
      <c r="A34" s="14" t="s">
        <v>690</v>
      </c>
      <c r="B34" s="92"/>
      <c r="C34" s="20" t="s">
        <v>657</v>
      </c>
      <c r="D34" s="15" t="s">
        <v>679</v>
      </c>
      <c r="E34" s="15">
        <v>27.5474</v>
      </c>
      <c r="F34" s="16" t="s">
        <v>658</v>
      </c>
      <c r="H34" s="14" t="s">
        <v>690</v>
      </c>
      <c r="I34" s="92"/>
      <c r="J34" s="20" t="s">
        <v>657</v>
      </c>
      <c r="K34" s="26" t="s">
        <v>679</v>
      </c>
      <c r="L34" s="16">
        <v>27.615600000000001</v>
      </c>
      <c r="M34" s="16" t="s">
        <v>658</v>
      </c>
      <c r="O34" s="20" t="s">
        <v>657</v>
      </c>
      <c r="P34" s="15" t="s">
        <v>679</v>
      </c>
      <c r="Q34" s="71">
        <v>0.19866180419921875</v>
      </c>
      <c r="R34" s="15" t="s">
        <v>659</v>
      </c>
      <c r="T34" s="14" t="s">
        <v>690</v>
      </c>
      <c r="U34" s="92"/>
      <c r="V34" s="20" t="s">
        <v>657</v>
      </c>
      <c r="W34" s="15" t="s">
        <v>679</v>
      </c>
      <c r="X34" s="17">
        <v>27.5</v>
      </c>
      <c r="Y34" s="15">
        <v>456</v>
      </c>
      <c r="Z34" s="15">
        <v>6899</v>
      </c>
      <c r="AA34" s="15">
        <v>1</v>
      </c>
      <c r="AB34" s="15">
        <v>13</v>
      </c>
      <c r="AC34" s="15">
        <v>1</v>
      </c>
      <c r="AD34" s="17">
        <v>28</v>
      </c>
      <c r="AE34" s="17">
        <v>27.5</v>
      </c>
      <c r="AG34" s="14" t="s">
        <v>690</v>
      </c>
      <c r="AH34" s="92"/>
      <c r="AI34" s="20" t="s">
        <v>657</v>
      </c>
      <c r="AJ34" s="15" t="s">
        <v>679</v>
      </c>
      <c r="AK34" s="15">
        <v>27.615600000000001</v>
      </c>
      <c r="AL34" s="16" t="s">
        <v>658</v>
      </c>
      <c r="AN34" s="20">
        <v>0.19779205322265625</v>
      </c>
      <c r="AO34" s="20" t="s">
        <v>659</v>
      </c>
    </row>
    <row r="35" spans="1:41" ht="23" thickBot="1">
      <c r="A35" s="14" t="s">
        <v>691</v>
      </c>
      <c r="B35" s="90" t="s">
        <v>671</v>
      </c>
      <c r="C35" s="20" t="s">
        <v>649</v>
      </c>
      <c r="D35" s="15" t="s">
        <v>679</v>
      </c>
      <c r="E35" s="15">
        <v>66.789200000000008</v>
      </c>
      <c r="F35" s="16" t="s">
        <v>650</v>
      </c>
      <c r="H35" s="14" t="s">
        <v>691</v>
      </c>
      <c r="I35" s="90" t="s">
        <v>671</v>
      </c>
      <c r="J35" s="20" t="s">
        <v>649</v>
      </c>
      <c r="K35" s="26" t="s">
        <v>679</v>
      </c>
      <c r="L35" s="16">
        <v>66.537199999999999</v>
      </c>
      <c r="M35" s="16" t="s">
        <v>650</v>
      </c>
      <c r="O35" s="20" t="s">
        <v>649</v>
      </c>
      <c r="P35" s="15" t="s">
        <v>679</v>
      </c>
      <c r="Q35" s="71">
        <v>0.48734374999999996</v>
      </c>
      <c r="R35" s="15" t="s">
        <v>651</v>
      </c>
      <c r="T35" s="14" t="s">
        <v>691</v>
      </c>
      <c r="U35" s="90" t="s">
        <v>671</v>
      </c>
      <c r="V35" s="20" t="s">
        <v>649</v>
      </c>
      <c r="W35" s="15" t="s">
        <v>679</v>
      </c>
      <c r="X35" s="17">
        <v>65.900000000000006</v>
      </c>
      <c r="Y35" s="15">
        <v>456</v>
      </c>
      <c r="Z35" s="15">
        <v>113</v>
      </c>
      <c r="AA35" s="15">
        <v>1</v>
      </c>
      <c r="AB35" s="15">
        <v>1</v>
      </c>
      <c r="AC35" s="15">
        <v>1</v>
      </c>
      <c r="AD35" s="17">
        <v>66</v>
      </c>
      <c r="AE35" s="17">
        <v>65.900000000000006</v>
      </c>
      <c r="AG35" s="14" t="s">
        <v>691</v>
      </c>
      <c r="AH35" s="90" t="s">
        <v>671</v>
      </c>
      <c r="AI35" s="20" t="s">
        <v>649</v>
      </c>
      <c r="AJ35" s="15" t="s">
        <v>679</v>
      </c>
      <c r="AK35" s="15">
        <v>66.537199999999999</v>
      </c>
      <c r="AL35" s="16" t="s">
        <v>650</v>
      </c>
      <c r="AN35" s="20">
        <v>0.48734374999999996</v>
      </c>
      <c r="AO35" s="20" t="s">
        <v>651</v>
      </c>
    </row>
    <row r="36" spans="1:41" ht="23" thickBot="1">
      <c r="A36" s="14" t="s">
        <v>692</v>
      </c>
      <c r="B36" s="91"/>
      <c r="C36" s="20" t="s">
        <v>653</v>
      </c>
      <c r="D36" s="15" t="s">
        <v>679</v>
      </c>
      <c r="E36" s="15">
        <v>43.982300000000002</v>
      </c>
      <c r="F36" s="16" t="s">
        <v>654</v>
      </c>
      <c r="H36" s="14" t="s">
        <v>692</v>
      </c>
      <c r="I36" s="91"/>
      <c r="J36" s="20" t="s">
        <v>653</v>
      </c>
      <c r="K36" s="26" t="s">
        <v>679</v>
      </c>
      <c r="L36" s="16">
        <v>43.960700000000003</v>
      </c>
      <c r="M36" s="16" t="s">
        <v>654</v>
      </c>
      <c r="O36" s="20" t="s">
        <v>653</v>
      </c>
      <c r="P36" s="15" t="s">
        <v>679</v>
      </c>
      <c r="Q36" s="71">
        <v>0.320281982421875</v>
      </c>
      <c r="R36" s="15" t="s">
        <v>655</v>
      </c>
      <c r="T36" s="14" t="s">
        <v>692</v>
      </c>
      <c r="U36" s="91"/>
      <c r="V36" s="20" t="s">
        <v>653</v>
      </c>
      <c r="W36" s="15" t="s">
        <v>679</v>
      </c>
      <c r="X36" s="17">
        <v>44.4</v>
      </c>
      <c r="Y36" s="15">
        <v>456</v>
      </c>
      <c r="Z36" s="15">
        <v>1150</v>
      </c>
      <c r="AA36" s="15">
        <v>1</v>
      </c>
      <c r="AB36" s="15">
        <v>3</v>
      </c>
      <c r="AC36" s="15">
        <v>1</v>
      </c>
      <c r="AD36" s="17">
        <v>44.6</v>
      </c>
      <c r="AE36" s="17">
        <v>44.4</v>
      </c>
      <c r="AG36" s="14" t="s">
        <v>692</v>
      </c>
      <c r="AH36" s="91"/>
      <c r="AI36" s="20" t="s">
        <v>653</v>
      </c>
      <c r="AJ36" s="15" t="s">
        <v>679</v>
      </c>
      <c r="AK36" s="15">
        <v>43.960700000000003</v>
      </c>
      <c r="AL36" s="16" t="s">
        <v>654</v>
      </c>
      <c r="AN36" s="20">
        <v>0.3159332275390625</v>
      </c>
      <c r="AO36" s="20" t="s">
        <v>655</v>
      </c>
    </row>
    <row r="37" spans="1:41" ht="23" thickBot="1">
      <c r="A37" s="14" t="s">
        <v>693</v>
      </c>
      <c r="B37" s="92"/>
      <c r="C37" s="20" t="s">
        <v>657</v>
      </c>
      <c r="D37" s="15" t="s">
        <v>679</v>
      </c>
      <c r="E37" s="15">
        <v>38.770800000000001</v>
      </c>
      <c r="F37" s="16" t="s">
        <v>658</v>
      </c>
      <c r="H37" s="14" t="s">
        <v>693</v>
      </c>
      <c r="I37" s="92"/>
      <c r="J37" s="20" t="s">
        <v>657</v>
      </c>
      <c r="K37" s="26" t="s">
        <v>679</v>
      </c>
      <c r="L37" s="16">
        <v>38.788200000000003</v>
      </c>
      <c r="M37" s="16" t="s">
        <v>658</v>
      </c>
      <c r="O37" s="20" t="s">
        <v>657</v>
      </c>
      <c r="P37" s="15" t="s">
        <v>679</v>
      </c>
      <c r="Q37" s="71">
        <v>0.27693939208984375</v>
      </c>
      <c r="R37" s="15" t="s">
        <v>659</v>
      </c>
      <c r="T37" s="14" t="s">
        <v>693</v>
      </c>
      <c r="U37" s="92"/>
      <c r="V37" s="20" t="s">
        <v>657</v>
      </c>
      <c r="W37" s="15" t="s">
        <v>679</v>
      </c>
      <c r="X37" s="17">
        <v>38.700000000000003</v>
      </c>
      <c r="Y37" s="15">
        <v>456</v>
      </c>
      <c r="Z37" s="15">
        <v>6899</v>
      </c>
      <c r="AA37" s="15">
        <v>1</v>
      </c>
      <c r="AB37" s="15">
        <v>13</v>
      </c>
      <c r="AC37" s="15">
        <v>1</v>
      </c>
      <c r="AD37" s="17">
        <v>38</v>
      </c>
      <c r="AE37" s="17">
        <v>38.700000000000003</v>
      </c>
      <c r="AG37" s="14" t="s">
        <v>693</v>
      </c>
      <c r="AH37" s="92"/>
      <c r="AI37" s="20" t="s">
        <v>657</v>
      </c>
      <c r="AJ37" s="15" t="s">
        <v>679</v>
      </c>
      <c r="AK37" s="15">
        <v>38.788200000000003</v>
      </c>
      <c r="AL37" s="16" t="s">
        <v>658</v>
      </c>
      <c r="AN37" s="20">
        <v>0.27606964111328125</v>
      </c>
      <c r="AO37" s="20" t="s">
        <v>659</v>
      </c>
    </row>
    <row r="38" spans="1:41" ht="23" thickBot="1">
      <c r="A38" s="14" t="s">
        <v>694</v>
      </c>
      <c r="B38" s="90" t="s">
        <v>675</v>
      </c>
      <c r="C38" s="20" t="s">
        <v>649</v>
      </c>
      <c r="D38" s="15" t="s">
        <v>679</v>
      </c>
      <c r="E38" s="15">
        <v>105.62480000000001</v>
      </c>
      <c r="F38" s="16" t="s">
        <v>650</v>
      </c>
      <c r="H38" s="14" t="s">
        <v>694</v>
      </c>
      <c r="I38" s="90" t="s">
        <v>675</v>
      </c>
      <c r="J38" s="20" t="s">
        <v>649</v>
      </c>
      <c r="K38" s="26" t="s">
        <v>679</v>
      </c>
      <c r="L38" s="16">
        <v>105.69420000000001</v>
      </c>
      <c r="M38" s="16" t="s">
        <v>650</v>
      </c>
      <c r="O38" s="20" t="s">
        <v>649</v>
      </c>
      <c r="P38" s="15" t="s">
        <v>679</v>
      </c>
      <c r="Q38" s="71">
        <v>0.7545312500000001</v>
      </c>
      <c r="R38" s="15" t="s">
        <v>651</v>
      </c>
      <c r="T38" s="14" t="s">
        <v>694</v>
      </c>
      <c r="U38" s="90" t="s">
        <v>675</v>
      </c>
      <c r="V38" s="20" t="s">
        <v>649</v>
      </c>
      <c r="W38" s="15" t="s">
        <v>679</v>
      </c>
      <c r="X38" s="17">
        <v>104.2</v>
      </c>
      <c r="Y38" s="15">
        <v>456</v>
      </c>
      <c r="Z38" s="15">
        <v>113</v>
      </c>
      <c r="AA38" s="15">
        <v>1</v>
      </c>
      <c r="AB38" s="15">
        <v>1</v>
      </c>
      <c r="AC38" s="15">
        <v>1</v>
      </c>
      <c r="AD38" s="17">
        <v>106</v>
      </c>
      <c r="AE38" s="17">
        <v>104.2</v>
      </c>
      <c r="AG38" s="14" t="s">
        <v>694</v>
      </c>
      <c r="AH38" s="90" t="s">
        <v>675</v>
      </c>
      <c r="AI38" s="20" t="s">
        <v>649</v>
      </c>
      <c r="AJ38" s="15" t="s">
        <v>679</v>
      </c>
      <c r="AK38" s="15">
        <v>105.69420000000001</v>
      </c>
      <c r="AL38" s="16" t="s">
        <v>650</v>
      </c>
      <c r="AN38" s="20">
        <v>0.7545312500000001</v>
      </c>
      <c r="AO38" s="20" t="s">
        <v>651</v>
      </c>
    </row>
    <row r="39" spans="1:41" ht="23" thickBot="1">
      <c r="A39" s="14" t="s">
        <v>695</v>
      </c>
      <c r="B39" s="91"/>
      <c r="C39" s="20" t="s">
        <v>653</v>
      </c>
      <c r="D39" s="15" t="s">
        <v>679</v>
      </c>
      <c r="E39" s="15">
        <v>73.543300000000002</v>
      </c>
      <c r="F39" s="16" t="s">
        <v>654</v>
      </c>
      <c r="H39" s="14" t="s">
        <v>695</v>
      </c>
      <c r="I39" s="91"/>
      <c r="J39" s="20" t="s">
        <v>653</v>
      </c>
      <c r="K39" s="26" t="s">
        <v>679</v>
      </c>
      <c r="L39" s="16">
        <v>73.502800000000008</v>
      </c>
      <c r="M39" s="16" t="s">
        <v>654</v>
      </c>
      <c r="O39" s="20" t="s">
        <v>653</v>
      </c>
      <c r="P39" s="15" t="s">
        <v>679</v>
      </c>
      <c r="Q39" s="71">
        <v>0.525543212890625</v>
      </c>
      <c r="R39" s="15" t="s">
        <v>655</v>
      </c>
      <c r="T39" s="14" t="s">
        <v>695</v>
      </c>
      <c r="U39" s="91"/>
      <c r="V39" s="20" t="s">
        <v>653</v>
      </c>
      <c r="W39" s="15" t="s">
        <v>679</v>
      </c>
      <c r="X39" s="17">
        <v>73.7</v>
      </c>
      <c r="Y39" s="15">
        <v>456</v>
      </c>
      <c r="Z39" s="15">
        <v>1150</v>
      </c>
      <c r="AA39" s="15">
        <v>1</v>
      </c>
      <c r="AB39" s="15">
        <v>3</v>
      </c>
      <c r="AC39" s="15">
        <v>1</v>
      </c>
      <c r="AD39" s="17">
        <v>72</v>
      </c>
      <c r="AE39" s="17">
        <v>73.7</v>
      </c>
      <c r="AG39" s="14" t="s">
        <v>695</v>
      </c>
      <c r="AH39" s="91"/>
      <c r="AI39" s="20" t="s">
        <v>653</v>
      </c>
      <c r="AJ39" s="15" t="s">
        <v>679</v>
      </c>
      <c r="AK39" s="15">
        <v>73.502800000000008</v>
      </c>
      <c r="AL39" s="16" t="s">
        <v>654</v>
      </c>
      <c r="AN39" s="20">
        <v>0.518585205078125</v>
      </c>
      <c r="AO39" s="20" t="s">
        <v>655</v>
      </c>
    </row>
    <row r="40" spans="1:41" ht="23" thickBot="1">
      <c r="A40" s="14" t="s">
        <v>696</v>
      </c>
      <c r="B40" s="92"/>
      <c r="C40" s="20" t="s">
        <v>657</v>
      </c>
      <c r="D40" s="15" t="s">
        <v>679</v>
      </c>
      <c r="E40" s="15">
        <v>65.976900000000001</v>
      </c>
      <c r="F40" s="16" t="s">
        <v>658</v>
      </c>
      <c r="H40" s="14" t="s">
        <v>696</v>
      </c>
      <c r="I40" s="92"/>
      <c r="J40" s="20" t="s">
        <v>657</v>
      </c>
      <c r="K40" s="26" t="s">
        <v>679</v>
      </c>
      <c r="L40" s="16">
        <v>65.926199999999994</v>
      </c>
      <c r="M40" s="16" t="s">
        <v>658</v>
      </c>
      <c r="O40" s="20" t="s">
        <v>657</v>
      </c>
      <c r="P40" s="15" t="s">
        <v>679</v>
      </c>
      <c r="Q40" s="71">
        <v>0.4658203125</v>
      </c>
      <c r="R40" s="15" t="s">
        <v>659</v>
      </c>
      <c r="T40" s="14" t="s">
        <v>696</v>
      </c>
      <c r="U40" s="92"/>
      <c r="V40" s="20" t="s">
        <v>657</v>
      </c>
      <c r="W40" s="15" t="s">
        <v>679</v>
      </c>
      <c r="X40" s="17">
        <v>66</v>
      </c>
      <c r="Y40" s="15">
        <v>456</v>
      </c>
      <c r="Z40" s="15">
        <v>6899</v>
      </c>
      <c r="AA40" s="15">
        <v>1</v>
      </c>
      <c r="AB40" s="15">
        <v>13</v>
      </c>
      <c r="AC40" s="15">
        <v>1</v>
      </c>
      <c r="AD40" s="17">
        <v>66.8</v>
      </c>
      <c r="AE40" s="17">
        <v>66</v>
      </c>
      <c r="AG40" s="14" t="s">
        <v>696</v>
      </c>
      <c r="AH40" s="92"/>
      <c r="AI40" s="20" t="s">
        <v>657</v>
      </c>
      <c r="AJ40" s="15" t="s">
        <v>679</v>
      </c>
      <c r="AK40" s="15">
        <v>65.926199999999994</v>
      </c>
      <c r="AL40" s="16" t="s">
        <v>658</v>
      </c>
      <c r="AN40" s="20">
        <v>0.4649505615234375</v>
      </c>
      <c r="AO40" s="20" t="s">
        <v>659</v>
      </c>
    </row>
  </sheetData>
  <mergeCells count="79">
    <mergeCell ref="B35:B37"/>
    <mergeCell ref="I35:I37"/>
    <mergeCell ref="U35:U37"/>
    <mergeCell ref="AH35:AH37"/>
    <mergeCell ref="B38:B40"/>
    <mergeCell ref="I38:I40"/>
    <mergeCell ref="U38:U40"/>
    <mergeCell ref="AH38:AH40"/>
    <mergeCell ref="B29:B31"/>
    <mergeCell ref="I29:I31"/>
    <mergeCell ref="U29:U31"/>
    <mergeCell ref="AH29:AH31"/>
    <mergeCell ref="B32:B34"/>
    <mergeCell ref="I32:I34"/>
    <mergeCell ref="U32:U34"/>
    <mergeCell ref="AH32:AH34"/>
    <mergeCell ref="B23:B25"/>
    <mergeCell ref="I23:I25"/>
    <mergeCell ref="U23:U25"/>
    <mergeCell ref="AH23:AH25"/>
    <mergeCell ref="B26:B28"/>
    <mergeCell ref="I26:I28"/>
    <mergeCell ref="U26:U28"/>
    <mergeCell ref="AH26:AH28"/>
    <mergeCell ref="B17:B19"/>
    <mergeCell ref="I17:I19"/>
    <mergeCell ref="U17:U19"/>
    <mergeCell ref="AH17:AH19"/>
    <mergeCell ref="B20:B22"/>
    <mergeCell ref="I20:I22"/>
    <mergeCell ref="U20:U22"/>
    <mergeCell ref="AH20:AH22"/>
    <mergeCell ref="AH14:AH16"/>
    <mergeCell ref="B11:B13"/>
    <mergeCell ref="I11:I13"/>
    <mergeCell ref="U11:U13"/>
    <mergeCell ref="AH11:AH13"/>
    <mergeCell ref="B14:B16"/>
    <mergeCell ref="I14:I16"/>
    <mergeCell ref="U14:U16"/>
    <mergeCell ref="B8:B10"/>
    <mergeCell ref="I8:I10"/>
    <mergeCell ref="U8:U10"/>
    <mergeCell ref="Y3:Y4"/>
    <mergeCell ref="I3:I4"/>
    <mergeCell ref="J3:J4"/>
    <mergeCell ref="L3:L4"/>
    <mergeCell ref="M3:M4"/>
    <mergeCell ref="O3:O4"/>
    <mergeCell ref="AO3:AO4"/>
    <mergeCell ref="B5:B7"/>
    <mergeCell ref="I5:I7"/>
    <mergeCell ref="U5:U7"/>
    <mergeCell ref="AH5:AH7"/>
    <mergeCell ref="AI3:AI4"/>
    <mergeCell ref="AK3:AK4"/>
    <mergeCell ref="AL3:AL4"/>
    <mergeCell ref="H3:H4"/>
    <mergeCell ref="AN3:AN4"/>
    <mergeCell ref="X3:X4"/>
    <mergeCell ref="R3:R4"/>
    <mergeCell ref="T3:T4"/>
    <mergeCell ref="A3:A4"/>
    <mergeCell ref="B3:B4"/>
    <mergeCell ref="C3:C4"/>
    <mergeCell ref="E3:E4"/>
    <mergeCell ref="F3:F4"/>
    <mergeCell ref="U3:U4"/>
    <mergeCell ref="V3:V4"/>
    <mergeCell ref="AH8:AH10"/>
    <mergeCell ref="Q3:Q4"/>
    <mergeCell ref="AG3:AG4"/>
    <mergeCell ref="AH3:AH4"/>
    <mergeCell ref="Z3:Z4"/>
    <mergeCell ref="AA3:AA4"/>
    <mergeCell ref="AB3:AB4"/>
    <mergeCell ref="AC3:AC4"/>
    <mergeCell ref="AD3:AD4"/>
    <mergeCell ref="AE3:AE4"/>
  </mergeCells>
  <phoneticPr fontId="16" type="noConversion"/>
  <pageMargins left="0.7" right="0.7" top="0.75" bottom="0.75" header="0.3" footer="0.3"/>
  <pageSetup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Arbeitsblätter</vt:lpstr>
      </vt:variant>
      <vt:variant>
        <vt:i4>6</vt:i4>
      </vt:variant>
    </vt:vector>
  </HeadingPairs>
  <TitlesOfParts>
    <vt:vector size="6" baseType="lpstr">
      <vt:lpstr>Summary</vt:lpstr>
      <vt:lpstr>LTE-Streaming</vt:lpstr>
      <vt:lpstr>LTE-Download Delivery</vt:lpstr>
      <vt:lpstr>Code Performance</vt:lpstr>
      <vt:lpstr>UTRAN-Streaming</vt:lpstr>
      <vt:lpstr>UTRAN-Download Delivery</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Stockhammer</dc:creator>
  <cp:lastModifiedBy>Thomas Stockhammer</cp:lastModifiedBy>
  <dcterms:created xsi:type="dcterms:W3CDTF">2012-05-21T13:21:36Z</dcterms:created>
  <dcterms:modified xsi:type="dcterms:W3CDTF">2012-05-24T10:01:17Z</dcterms:modified>
</cp:coreProperties>
</file>